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418B3A76-DCCF-489E-93F2-24896E4E01E8}" xr6:coauthVersionLast="40" xr6:coauthVersionMax="40" xr10:uidLastSave="{00000000-0000-0000-0000-000000000000}"/>
  <bookViews>
    <workbookView xWindow="0" yWindow="0" windowWidth="22260" windowHeight="12650" xr2:uid="{00000000-000D-0000-FFFF-FFFF00000000}"/>
  </bookViews>
  <sheets>
    <sheet name="Exercise" sheetId="2" r:id="rId1"/>
    <sheet name="Solution" sheetId="4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4" l="1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4" i="4"/>
  <c r="P4" i="4" s="1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I101" i="4"/>
  <c r="I102" i="4"/>
  <c r="I103" i="4"/>
  <c r="I104" i="4"/>
  <c r="I105" i="4"/>
  <c r="I106" i="4"/>
  <c r="I107" i="4"/>
  <c r="I108" i="4"/>
  <c r="I109" i="4"/>
  <c r="I110" i="4"/>
  <c r="I111" i="4"/>
  <c r="I112" i="4"/>
  <c r="I113" i="4"/>
  <c r="I114" i="4"/>
  <c r="I115" i="4"/>
  <c r="I116" i="4"/>
  <c r="I117" i="4"/>
  <c r="I118" i="4"/>
  <c r="I119" i="4"/>
  <c r="I120" i="4"/>
  <c r="I121" i="4"/>
  <c r="I122" i="4"/>
  <c r="I123" i="4"/>
  <c r="I124" i="4"/>
  <c r="I125" i="4"/>
  <c r="I126" i="4"/>
  <c r="I127" i="4"/>
  <c r="I128" i="4"/>
  <c r="I129" i="4"/>
  <c r="I130" i="4"/>
  <c r="I131" i="4"/>
  <c r="I132" i="4"/>
  <c r="I133" i="4"/>
  <c r="I134" i="4"/>
  <c r="I135" i="4"/>
  <c r="I136" i="4"/>
  <c r="I137" i="4"/>
  <c r="I138" i="4"/>
  <c r="I139" i="4"/>
  <c r="I140" i="4"/>
  <c r="I141" i="4"/>
  <c r="I142" i="4"/>
  <c r="I143" i="4"/>
  <c r="I144" i="4"/>
  <c r="I145" i="4"/>
  <c r="I146" i="4"/>
  <c r="I147" i="4"/>
  <c r="I148" i="4"/>
  <c r="I149" i="4"/>
  <c r="I150" i="4"/>
  <c r="I151" i="4"/>
  <c r="I152" i="4"/>
  <c r="I153" i="4"/>
  <c r="I154" i="4"/>
  <c r="I155" i="4"/>
  <c r="I156" i="4"/>
  <c r="I157" i="4"/>
  <c r="I158" i="4"/>
  <c r="I159" i="4"/>
  <c r="I160" i="4"/>
  <c r="I161" i="4"/>
  <c r="I162" i="4"/>
  <c r="I163" i="4"/>
  <c r="I164" i="4"/>
  <c r="I165" i="4"/>
  <c r="I166" i="4"/>
  <c r="I167" i="4"/>
  <c r="I168" i="4"/>
  <c r="I169" i="4"/>
  <c r="I170" i="4"/>
  <c r="I171" i="4"/>
  <c r="I172" i="4"/>
  <c r="I173" i="4"/>
  <c r="I174" i="4"/>
  <c r="I175" i="4"/>
  <c r="I176" i="4"/>
  <c r="I177" i="4"/>
  <c r="I178" i="4"/>
  <c r="I179" i="4"/>
  <c r="I180" i="4"/>
  <c r="I181" i="4"/>
  <c r="I182" i="4"/>
  <c r="I183" i="4"/>
  <c r="I184" i="4"/>
  <c r="I185" i="4"/>
  <c r="I186" i="4"/>
  <c r="I187" i="4"/>
  <c r="I188" i="4"/>
  <c r="I189" i="4"/>
  <c r="I190" i="4"/>
  <c r="I191" i="4"/>
  <c r="I192" i="4"/>
  <c r="I193" i="4"/>
  <c r="I194" i="4"/>
  <c r="I195" i="4"/>
  <c r="I196" i="4"/>
  <c r="I197" i="4"/>
  <c r="I198" i="4"/>
  <c r="I199" i="4"/>
  <c r="I200" i="4"/>
  <c r="I201" i="4"/>
  <c r="I202" i="4"/>
  <c r="I203" i="4"/>
  <c r="I204" i="4"/>
  <c r="I205" i="4"/>
  <c r="I206" i="4"/>
  <c r="I207" i="4"/>
  <c r="I208" i="4"/>
  <c r="I209" i="4"/>
  <c r="I210" i="4"/>
  <c r="I211" i="4"/>
  <c r="I212" i="4"/>
  <c r="I213" i="4"/>
  <c r="I214" i="4"/>
  <c r="I215" i="4"/>
  <c r="I216" i="4"/>
  <c r="I217" i="4"/>
  <c r="I218" i="4"/>
  <c r="I219" i="4"/>
  <c r="I220" i="4"/>
  <c r="I221" i="4"/>
  <c r="I222" i="4"/>
  <c r="I223" i="4"/>
  <c r="I224" i="4"/>
  <c r="I225" i="4"/>
  <c r="I226" i="4"/>
  <c r="I227" i="4"/>
  <c r="I228" i="4"/>
  <c r="I229" i="4"/>
  <c r="I230" i="4"/>
  <c r="I231" i="4"/>
  <c r="I232" i="4"/>
  <c r="I233" i="4"/>
  <c r="I234" i="4"/>
  <c r="I235" i="4"/>
  <c r="I236" i="4"/>
  <c r="I237" i="4"/>
  <c r="I238" i="4"/>
  <c r="I239" i="4"/>
  <c r="I240" i="4"/>
  <c r="I241" i="4"/>
  <c r="I242" i="4"/>
  <c r="I243" i="4"/>
  <c r="I244" i="4"/>
  <c r="I245" i="4"/>
  <c r="I246" i="4"/>
  <c r="I247" i="4"/>
  <c r="I248" i="4"/>
  <c r="I249" i="4"/>
  <c r="I250" i="4"/>
  <c r="I251" i="4"/>
  <c r="I252" i="4"/>
  <c r="I253" i="4"/>
  <c r="I254" i="4"/>
  <c r="I255" i="4"/>
  <c r="I256" i="4"/>
  <c r="I257" i="4"/>
  <c r="I258" i="4"/>
  <c r="I259" i="4"/>
  <c r="I260" i="4"/>
  <c r="I261" i="4"/>
  <c r="I262" i="4"/>
  <c r="I263" i="4"/>
  <c r="I264" i="4"/>
  <c r="I265" i="4"/>
  <c r="I266" i="4"/>
  <c r="I267" i="4"/>
  <c r="I268" i="4"/>
  <c r="I269" i="4"/>
  <c r="I270" i="4"/>
  <c r="I271" i="4"/>
  <c r="I272" i="4"/>
  <c r="I273" i="4"/>
  <c r="I274" i="4"/>
  <c r="I275" i="4"/>
  <c r="I276" i="4"/>
  <c r="I277" i="4"/>
  <c r="I278" i="4"/>
  <c r="I279" i="4"/>
  <c r="I280" i="4"/>
  <c r="I281" i="4"/>
  <c r="I282" i="4"/>
  <c r="I283" i="4"/>
  <c r="I284" i="4"/>
  <c r="I285" i="4"/>
  <c r="I286" i="4"/>
  <c r="I287" i="4"/>
  <c r="I288" i="4"/>
  <c r="I289" i="4"/>
  <c r="I290" i="4"/>
  <c r="I291" i="4"/>
  <c r="I292" i="4"/>
  <c r="I293" i="4"/>
  <c r="I294" i="4"/>
  <c r="I295" i="4"/>
  <c r="I296" i="4"/>
  <c r="I297" i="4"/>
  <c r="I298" i="4"/>
  <c r="I299" i="4"/>
  <c r="I300" i="4"/>
  <c r="I301" i="4"/>
  <c r="I302" i="4"/>
  <c r="I303" i="4"/>
  <c r="I304" i="4"/>
  <c r="I305" i="4"/>
  <c r="I306" i="4"/>
  <c r="I307" i="4"/>
  <c r="I308" i="4"/>
  <c r="I309" i="4"/>
  <c r="I310" i="4"/>
  <c r="I311" i="4"/>
  <c r="I312" i="4"/>
  <c r="I313" i="4"/>
  <c r="I314" i="4"/>
  <c r="I315" i="4"/>
  <c r="I316" i="4"/>
  <c r="I317" i="4"/>
  <c r="I318" i="4"/>
  <c r="I319" i="4"/>
  <c r="I320" i="4"/>
  <c r="I321" i="4"/>
  <c r="I322" i="4"/>
  <c r="I323" i="4"/>
  <c r="I324" i="4"/>
  <c r="I325" i="4"/>
  <c r="I326" i="4"/>
  <c r="I327" i="4"/>
  <c r="I328" i="4"/>
  <c r="I329" i="4"/>
  <c r="I330" i="4"/>
  <c r="I331" i="4"/>
  <c r="I332" i="4"/>
  <c r="I333" i="4"/>
  <c r="I334" i="4"/>
  <c r="I335" i="4"/>
  <c r="I336" i="4"/>
  <c r="I337" i="4"/>
  <c r="I338" i="4"/>
  <c r="I339" i="4"/>
  <c r="I340" i="4"/>
  <c r="I341" i="4"/>
  <c r="I342" i="4"/>
  <c r="I343" i="4"/>
  <c r="I344" i="4"/>
  <c r="I345" i="4"/>
  <c r="I346" i="4"/>
  <c r="I347" i="4"/>
  <c r="I348" i="4"/>
  <c r="I349" i="4"/>
  <c r="I350" i="4"/>
  <c r="I351" i="4"/>
  <c r="I352" i="4"/>
  <c r="I353" i="4"/>
  <c r="I354" i="4"/>
  <c r="I355" i="4"/>
  <c r="I356" i="4"/>
  <c r="I357" i="4"/>
  <c r="I358" i="4"/>
  <c r="I359" i="4"/>
  <c r="I360" i="4"/>
  <c r="I361" i="4"/>
  <c r="I362" i="4"/>
  <c r="I363" i="4"/>
  <c r="I364" i="4"/>
  <c r="I365" i="4"/>
  <c r="I366" i="4"/>
  <c r="I367" i="4"/>
  <c r="I368" i="4"/>
  <c r="I369" i="4"/>
  <c r="I370" i="4"/>
  <c r="I371" i="4"/>
  <c r="I372" i="4"/>
  <c r="I373" i="4"/>
  <c r="I374" i="4"/>
  <c r="I375" i="4"/>
  <c r="I376" i="4"/>
  <c r="I377" i="4"/>
  <c r="I378" i="4"/>
  <c r="I379" i="4"/>
  <c r="I380" i="4"/>
  <c r="I381" i="4"/>
  <c r="I382" i="4"/>
  <c r="I383" i="4"/>
  <c r="I384" i="4"/>
  <c r="I385" i="4"/>
  <c r="I386" i="4"/>
  <c r="I387" i="4"/>
  <c r="I388" i="4"/>
  <c r="I389" i="4"/>
  <c r="I390" i="4"/>
  <c r="I391" i="4"/>
  <c r="I392" i="4"/>
  <c r="I393" i="4"/>
  <c r="I394" i="4"/>
  <c r="I395" i="4"/>
  <c r="I396" i="4"/>
  <c r="I397" i="4"/>
  <c r="I398" i="4"/>
  <c r="I399" i="4"/>
  <c r="I400" i="4"/>
  <c r="I401" i="4"/>
  <c r="I402" i="4"/>
  <c r="I403" i="4"/>
  <c r="I404" i="4"/>
  <c r="I405" i="4"/>
  <c r="I406" i="4"/>
  <c r="I407" i="4"/>
  <c r="I408" i="4"/>
  <c r="I409" i="4"/>
  <c r="I410" i="4"/>
  <c r="I411" i="4"/>
  <c r="I412" i="4"/>
  <c r="I413" i="4"/>
  <c r="I414" i="4"/>
  <c r="I415" i="4"/>
  <c r="I416" i="4"/>
  <c r="I417" i="4"/>
  <c r="I418" i="4"/>
  <c r="I419" i="4"/>
  <c r="I420" i="4"/>
  <c r="I421" i="4"/>
  <c r="I422" i="4"/>
  <c r="I423" i="4"/>
  <c r="I424" i="4"/>
  <c r="I425" i="4"/>
  <c r="I426" i="4"/>
  <c r="I427" i="4"/>
  <c r="I428" i="4"/>
  <c r="I429" i="4"/>
  <c r="I430" i="4"/>
  <c r="I431" i="4"/>
  <c r="I432" i="4"/>
  <c r="I433" i="4"/>
  <c r="I434" i="4"/>
  <c r="I435" i="4"/>
  <c r="I436" i="4"/>
  <c r="I437" i="4"/>
  <c r="I438" i="4"/>
  <c r="I439" i="4"/>
  <c r="I440" i="4"/>
  <c r="I441" i="4"/>
  <c r="I442" i="4"/>
  <c r="I443" i="4"/>
  <c r="I444" i="4"/>
  <c r="I445" i="4"/>
  <c r="I446" i="4"/>
  <c r="I447" i="4"/>
  <c r="I448" i="4"/>
  <c r="I449" i="4"/>
  <c r="I450" i="4"/>
  <c r="I451" i="4"/>
  <c r="I452" i="4"/>
  <c r="I453" i="4"/>
  <c r="I454" i="4"/>
  <c r="I455" i="4"/>
  <c r="I456" i="4"/>
  <c r="I457" i="4"/>
  <c r="I458" i="4"/>
  <c r="I459" i="4"/>
  <c r="I460" i="4"/>
  <c r="I461" i="4"/>
  <c r="I462" i="4"/>
  <c r="I463" i="4"/>
  <c r="I464" i="4"/>
  <c r="I465" i="4"/>
  <c r="I466" i="4"/>
  <c r="I467" i="4"/>
  <c r="I468" i="4"/>
  <c r="I469" i="4"/>
  <c r="I470" i="4"/>
  <c r="I471" i="4"/>
  <c r="I472" i="4"/>
  <c r="I473" i="4"/>
  <c r="I474" i="4"/>
  <c r="I475" i="4"/>
  <c r="I476" i="4"/>
  <c r="I477" i="4"/>
  <c r="I478" i="4"/>
  <c r="I479" i="4"/>
  <c r="I480" i="4"/>
  <c r="I481" i="4"/>
  <c r="I482" i="4"/>
  <c r="I483" i="4"/>
  <c r="I484" i="4"/>
  <c r="I485" i="4"/>
  <c r="I486" i="4"/>
  <c r="I487" i="4"/>
  <c r="I488" i="4"/>
  <c r="I489" i="4"/>
  <c r="I490" i="4"/>
  <c r="I491" i="4"/>
  <c r="I492" i="4"/>
  <c r="I493" i="4"/>
  <c r="I494" i="4"/>
  <c r="I495" i="4"/>
  <c r="I496" i="4"/>
  <c r="I497" i="4"/>
  <c r="I498" i="4"/>
  <c r="I499" i="4"/>
  <c r="I500" i="4"/>
  <c r="I501" i="4"/>
  <c r="I502" i="4"/>
  <c r="I503" i="4"/>
  <c r="I4" i="4"/>
  <c r="M9" i="4" s="1"/>
  <c r="M16" i="4" l="1"/>
  <c r="M12" i="4"/>
  <c r="M8" i="4"/>
  <c r="M15" i="4"/>
  <c r="M11" i="4"/>
  <c r="M7" i="4"/>
  <c r="M14" i="4"/>
  <c r="M10" i="4"/>
  <c r="M6" i="4"/>
  <c r="M5" i="4"/>
  <c r="M13" i="4"/>
</calcChain>
</file>

<file path=xl/sharedStrings.xml><?xml version="1.0" encoding="utf-8"?>
<sst xmlns="http://schemas.openxmlformats.org/spreadsheetml/2006/main" count="1519" uniqueCount="892">
  <si>
    <t>Exercise 4</t>
  </si>
  <si>
    <t>Row ID</t>
  </si>
  <si>
    <t>Order ID</t>
  </si>
  <si>
    <t>Order Date</t>
  </si>
  <si>
    <t>Ship Date</t>
  </si>
  <si>
    <t>CA-2016-152156</t>
  </si>
  <si>
    <t>CA-2016-138688</t>
  </si>
  <si>
    <t>US-2015-108966</t>
  </si>
  <si>
    <t>CA-2014-115812</t>
  </si>
  <si>
    <t>CA-2017-114412</t>
  </si>
  <si>
    <t>CA-2016-161389</t>
  </si>
  <si>
    <t>US-2015-118983</t>
  </si>
  <si>
    <t>CA-2014-105893</t>
  </si>
  <si>
    <t>CA-2014-167164</t>
  </si>
  <si>
    <t>CA-2014-143336</t>
  </si>
  <si>
    <t>CA-2016-137330</t>
  </si>
  <si>
    <t>US-2017-156909</t>
  </si>
  <si>
    <t>CA-2015-106320</t>
  </si>
  <si>
    <t>CA-2016-121755</t>
  </si>
  <si>
    <t>US-2015-150630</t>
  </si>
  <si>
    <t>CA-2017-107727</t>
  </si>
  <si>
    <t>CA-2016-117590</t>
  </si>
  <si>
    <t>CA-2015-117415</t>
  </si>
  <si>
    <t>CA-2017-120999</t>
  </si>
  <si>
    <t>CA-2016-101343</t>
  </si>
  <si>
    <t>CA-2017-139619</t>
  </si>
  <si>
    <t>CA-2016-118255</t>
  </si>
  <si>
    <t>CA-2014-146703</t>
  </si>
  <si>
    <t>CA-2016-169194</t>
  </si>
  <si>
    <t>CA-2015-115742</t>
  </si>
  <si>
    <t>CA-2016-105816</t>
  </si>
  <si>
    <t>CA-2016-111682</t>
  </si>
  <si>
    <t>CA-2015-135545</t>
  </si>
  <si>
    <t>US-2015-164175</t>
  </si>
  <si>
    <t>CA-2014-106376</t>
  </si>
  <si>
    <t>CA-2016-119823</t>
  </si>
  <si>
    <t>CA-2016-106075</t>
  </si>
  <si>
    <t>CA-2017-114440</t>
  </si>
  <si>
    <t>US-2015-134026</t>
  </si>
  <si>
    <t>US-2017-118038</t>
  </si>
  <si>
    <t>US-2014-147606</t>
  </si>
  <si>
    <t>CA-2016-127208</t>
  </si>
  <si>
    <t>CA-2014-139451</t>
  </si>
  <si>
    <t>CA-2015-149734</t>
  </si>
  <si>
    <t>US-2017-119662</t>
  </si>
  <si>
    <t>CA-2017-140088</t>
  </si>
  <si>
    <t>CA-2017-155558</t>
  </si>
  <si>
    <t>CA-2016-159695</t>
  </si>
  <si>
    <t>CA-2016-109806</t>
  </si>
  <si>
    <t>CA-2015-149587</t>
  </si>
  <si>
    <t>US-2017-109484</t>
  </si>
  <si>
    <t>CA-2017-161018</t>
  </si>
  <si>
    <t>CA-2017-157833</t>
  </si>
  <si>
    <t>CA-2016-149223</t>
  </si>
  <si>
    <t>CA-2016-158568</t>
  </si>
  <si>
    <t>CA-2016-129903</t>
  </si>
  <si>
    <t>US-2015-156867</t>
  </si>
  <si>
    <t>CA-2017-119004</t>
  </si>
  <si>
    <t>CA-2015-129476</t>
  </si>
  <si>
    <t>CA-2017-146780</t>
  </si>
  <si>
    <t>CA-2016-128867</t>
  </si>
  <si>
    <t>CA-2014-115259</t>
  </si>
  <si>
    <t>CA-2015-110457</t>
  </si>
  <si>
    <t>US-2015-136476</t>
  </si>
  <si>
    <t>CA-2016-103730</t>
  </si>
  <si>
    <t>US-2014-152030</t>
  </si>
  <si>
    <t>US-2014-134614</t>
  </si>
  <si>
    <t>US-2017-107272</t>
  </si>
  <si>
    <t>US-2016-125969</t>
  </si>
  <si>
    <t>US-2017-164147</t>
  </si>
  <si>
    <t>CA-2016-145583</t>
  </si>
  <si>
    <t>CA-2016-110366</t>
  </si>
  <si>
    <t>CA-2017-106180</t>
  </si>
  <si>
    <t>CA-2017-155376</t>
  </si>
  <si>
    <t>CA-2015-110744</t>
  </si>
  <si>
    <t>CA-2014-110072</t>
  </si>
  <si>
    <t>CA-2016-114489</t>
  </si>
  <si>
    <t>CA-2016-158834</t>
  </si>
  <si>
    <t>CA-2015-124919</t>
  </si>
  <si>
    <t>CA-2015-118948</t>
  </si>
  <si>
    <t>CA-2014-104269</t>
  </si>
  <si>
    <t>CA-2016-114104</t>
  </si>
  <si>
    <t>CA-2016-162733</t>
  </si>
  <si>
    <t>CA-2015-119697</t>
  </si>
  <si>
    <t>CA-2016-154508</t>
  </si>
  <si>
    <t>CA-2016-113817</t>
  </si>
  <si>
    <t>CA-2014-139892</t>
  </si>
  <si>
    <t>CA-2014-118962</t>
  </si>
  <si>
    <t>US-2014-100853</t>
  </si>
  <si>
    <t>US-2017-152366</t>
  </si>
  <si>
    <t>US-2015-101511</t>
  </si>
  <si>
    <t>CA-2015-137225</t>
  </si>
  <si>
    <t>CA-2014-166191</t>
  </si>
  <si>
    <t>CA-2014-158274</t>
  </si>
  <si>
    <t>CA-2016-105018</t>
  </si>
  <si>
    <t>CA-2014-123260</t>
  </si>
  <si>
    <t>CA-2016-157000</t>
  </si>
  <si>
    <t>CA-2015-102281</t>
  </si>
  <si>
    <t>CA-2015-131457</t>
  </si>
  <si>
    <t>CA-2014-140004</t>
  </si>
  <si>
    <t>CA-2017-107720</t>
  </si>
  <si>
    <t>US-2017-124303</t>
  </si>
  <si>
    <t>CA-2017-105074</t>
  </si>
  <si>
    <t>CA-2014-133690</t>
  </si>
  <si>
    <t>US-2017-116701</t>
  </si>
  <si>
    <t>CA-2017-126382</t>
  </si>
  <si>
    <t>CA-2017-108329</t>
  </si>
  <si>
    <t>CA-2017-135860</t>
  </si>
  <si>
    <t>CA-2015-101007</t>
  </si>
  <si>
    <t>CA-2015-146262</t>
  </si>
  <si>
    <t>CA-2016-130162</t>
  </si>
  <si>
    <t>CA-2015-169397</t>
  </si>
  <si>
    <t>CA-2015-163055</t>
  </si>
  <si>
    <t>US-2015-145436</t>
  </si>
  <si>
    <t>US-2014-156216</t>
  </si>
  <si>
    <t>US-2017-100930</t>
  </si>
  <si>
    <t>CA-2017-160514</t>
  </si>
  <si>
    <t>CA-2016-157749</t>
  </si>
  <si>
    <t>CA-2014-131926</t>
  </si>
  <si>
    <t>CA-2016-154739</t>
  </si>
  <si>
    <t>CA-2016-145625</t>
  </si>
  <si>
    <t>CA-2016-146941</t>
  </si>
  <si>
    <t>US-2015-159982</t>
  </si>
  <si>
    <t>CA-2017-163139</t>
  </si>
  <si>
    <t>US-2017-155299</t>
  </si>
  <si>
    <t>US-2014-106992</t>
  </si>
  <si>
    <t>CA-2016-125318</t>
  </si>
  <si>
    <t>CA-2015-155040</t>
  </si>
  <si>
    <t>CA-2017-136826</t>
  </si>
  <si>
    <t>CA-2016-111010</t>
  </si>
  <si>
    <t>US-2017-145366</t>
  </si>
  <si>
    <t>CA-2017-163979</t>
  </si>
  <si>
    <t>CA-2015-155334</t>
  </si>
  <si>
    <t>CA-2017-118136</t>
  </si>
  <si>
    <t>CA-2017-132976</t>
  </si>
  <si>
    <t>US-2015-161991</t>
  </si>
  <si>
    <t>CA-2015-130890</t>
  </si>
  <si>
    <t>CA-2015-130883</t>
  </si>
  <si>
    <t>CA-2016-112697</t>
  </si>
  <si>
    <t>CA-2016-110772</t>
  </si>
  <si>
    <t>CA-2014-111451</t>
  </si>
  <si>
    <t>CA-2016-142545</t>
  </si>
  <si>
    <t>US-2017-152380</t>
  </si>
  <si>
    <t>CA-2015-144253</t>
  </si>
  <si>
    <t>CA-2014-130960</t>
  </si>
  <si>
    <t>CA-2014-111003</t>
  </si>
  <si>
    <t>CA-2017-126774</t>
  </si>
  <si>
    <t>CA-2016-142902</t>
  </si>
  <si>
    <t>CA-2014-120887</t>
  </si>
  <si>
    <t>CA-2014-167850</t>
  </si>
  <si>
    <t>CA-2014-164259</t>
  </si>
  <si>
    <t>CA-2014-164973</t>
  </si>
  <si>
    <t>CA-2014-156601</t>
  </si>
  <si>
    <t>CA-2016-162138</t>
  </si>
  <si>
    <t>CA-2017-153339</t>
  </si>
  <si>
    <t>US-2016-141544</t>
  </si>
  <si>
    <t>US-2016-150147</t>
  </si>
  <si>
    <t>CA-2015-137946</t>
  </si>
  <si>
    <t>CA-2014-129924</t>
  </si>
  <si>
    <t>CA-2015-128167</t>
  </si>
  <si>
    <t>CA-2014-122336</t>
  </si>
  <si>
    <t>US-2015-120712</t>
  </si>
  <si>
    <t>CA-2017-169901</t>
  </si>
  <si>
    <t>CA-2017-134306</t>
  </si>
  <si>
    <t>CA-2016-129714</t>
  </si>
  <si>
    <t>CA-2016-138520</t>
  </si>
  <si>
    <t>CA-2016-130001</t>
  </si>
  <si>
    <t>CA-2017-155698</t>
  </si>
  <si>
    <t>CA-2017-144904</t>
  </si>
  <si>
    <t>CA-2014-123344</t>
  </si>
  <si>
    <t>CA-2016-155516</t>
  </si>
  <si>
    <t>CA-2017-104745</t>
  </si>
  <si>
    <t>US-2014-119137</t>
  </si>
  <si>
    <t>US-2016-134656</t>
  </si>
  <si>
    <t>US-2017-134481</t>
  </si>
  <si>
    <t>CA-2015-130792</t>
  </si>
  <si>
    <t>CA-2016-134775</t>
  </si>
  <si>
    <t>CA-2015-125395</t>
  </si>
  <si>
    <t>US-2015-168935</t>
  </si>
  <si>
    <t>CA-2015-122756</t>
  </si>
  <si>
    <t>CA-2014-115973</t>
  </si>
  <si>
    <t>CA-2017-101798</t>
  </si>
  <si>
    <t>US-2014-135972</t>
  </si>
  <si>
    <t>US-2014-134971</t>
  </si>
  <si>
    <t>CA-2017-102946</t>
  </si>
  <si>
    <t>CA-2017-165603</t>
  </si>
  <si>
    <t>CA-2015-122259</t>
  </si>
  <si>
    <t>CA-2016-108987</t>
  </si>
  <si>
    <t>CA-2014-113166</t>
  </si>
  <si>
    <t>CA-2014-155208</t>
  </si>
  <si>
    <t>CA-2017-117933</t>
  </si>
  <si>
    <t>CA-2017-117457</t>
  </si>
  <si>
    <t>CA-2017-142636</t>
  </si>
  <si>
    <t>CA-2017-122105</t>
  </si>
  <si>
    <t>CA-2016-148796</t>
  </si>
  <si>
    <t>CA-2017-154816</t>
  </si>
  <si>
    <t>CA-2017-110478</t>
  </si>
  <si>
    <t>CA-2014-142048</t>
  </si>
  <si>
    <t>CA-2017-125388</t>
  </si>
  <si>
    <t>CA-2017-155705</t>
  </si>
  <si>
    <t>CA-2017-149160</t>
  </si>
  <si>
    <t>CA-2014-101476</t>
  </si>
  <si>
    <t>CA-2017-152275</t>
  </si>
  <si>
    <t>US-2016-123750</t>
  </si>
  <si>
    <t>CA-2016-127369</t>
  </si>
  <si>
    <t>US-2014-150574</t>
  </si>
  <si>
    <t>CA-2016-147375</t>
  </si>
  <si>
    <t>CA-2017-130043</t>
  </si>
  <si>
    <t>CA-2017-157252</t>
  </si>
  <si>
    <t>CA-2016-115756</t>
  </si>
  <si>
    <t>CA-2017-154214</t>
  </si>
  <si>
    <t>CA-2016-166674</t>
  </si>
  <si>
    <t>CA-2017-147277</t>
  </si>
  <si>
    <t>CA-2016-100153</t>
  </si>
  <si>
    <t>US-2014-110674</t>
  </si>
  <si>
    <t>US-2016-157945</t>
  </si>
  <si>
    <t>CA-2015-109638</t>
  </si>
  <si>
    <t>CA-2016-109869</t>
  </si>
  <si>
    <t>US-2015-101399</t>
  </si>
  <si>
    <t>CA-2017-154907</t>
  </si>
  <si>
    <t>US-2016-100419</t>
  </si>
  <si>
    <t>CA-2015-154144</t>
  </si>
  <si>
    <t>CA-2014-144666</t>
  </si>
  <si>
    <t>CA-2016-103891</t>
  </si>
  <si>
    <t>CA-2016-152632</t>
  </si>
  <si>
    <t>CA-2016-100790</t>
  </si>
  <si>
    <t>CA-2014-134677</t>
  </si>
  <si>
    <t>CA-2014-127691</t>
  </si>
  <si>
    <t>CA-2017-140963</t>
  </si>
  <si>
    <t>CA-2014-154627</t>
  </si>
  <si>
    <t>CA-2014-133753</t>
  </si>
  <si>
    <t>CA-2014-113362</t>
  </si>
  <si>
    <t>CA-2016-169166</t>
  </si>
  <si>
    <t>US-2016-120929</t>
  </si>
  <si>
    <t>CA-2015-134782</t>
  </si>
  <si>
    <t>CA-2016-126158</t>
  </si>
  <si>
    <t>Customer ID</t>
  </si>
  <si>
    <t>CG-12520</t>
  </si>
  <si>
    <t>DV-13045</t>
  </si>
  <si>
    <t>SO-20335</t>
  </si>
  <si>
    <t>BH-11710</t>
  </si>
  <si>
    <t>AA-10480</t>
  </si>
  <si>
    <t>IM-15070</t>
  </si>
  <si>
    <t>HP-14815</t>
  </si>
  <si>
    <t>PK-19075</t>
  </si>
  <si>
    <t>AG-10270</t>
  </si>
  <si>
    <t>ZD-21925</t>
  </si>
  <si>
    <t>KB-16585</t>
  </si>
  <si>
    <t>SF-20065</t>
  </si>
  <si>
    <t>EB-13870</t>
  </si>
  <si>
    <t>EH-13945</t>
  </si>
  <si>
    <t>TB-21520</t>
  </si>
  <si>
    <t>MA-17560</t>
  </si>
  <si>
    <t>GH-14485</t>
  </si>
  <si>
    <t>SN-20710</t>
  </si>
  <si>
    <t>LC-16930</t>
  </si>
  <si>
    <t>RA-19885</t>
  </si>
  <si>
    <t>ES-14080</t>
  </si>
  <si>
    <t>ON-18715</t>
  </si>
  <si>
    <t>PO-18865</t>
  </si>
  <si>
    <t>LH-16900</t>
  </si>
  <si>
    <t>DP-13000</t>
  </si>
  <si>
    <t>JM-15265</t>
  </si>
  <si>
    <t>TB-21055</t>
  </si>
  <si>
    <t>KM-16720</t>
  </si>
  <si>
    <t>PS-18970</t>
  </si>
  <si>
    <t>BS-11590</t>
  </si>
  <si>
    <t>KD-16270</t>
  </si>
  <si>
    <t>HM-14980</t>
  </si>
  <si>
    <t>JE-15745</t>
  </si>
  <si>
    <t>KB-16600</t>
  </si>
  <si>
    <t>SC-20770</t>
  </si>
  <si>
    <t>DN-13690</t>
  </si>
  <si>
    <t>JC-16105</t>
  </si>
  <si>
    <t>CS-12400</t>
  </si>
  <si>
    <t>PG-18895</t>
  </si>
  <si>
    <t>GM-14455</t>
  </si>
  <si>
    <t>JS-15685</t>
  </si>
  <si>
    <t>KB-16315</t>
  </si>
  <si>
    <t>RB-19705</t>
  </si>
  <si>
    <t>PN-18775</t>
  </si>
  <si>
    <t>KD-16345</t>
  </si>
  <si>
    <t>ER-13855</t>
  </si>
  <si>
    <t>RB-19465</t>
  </si>
  <si>
    <t>GZ-14470</t>
  </si>
  <si>
    <t>LC-16870</t>
  </si>
  <si>
    <t>JM-15250</t>
  </si>
  <si>
    <t>PA-19060</t>
  </si>
  <si>
    <t>CV-12805</t>
  </si>
  <si>
    <t>CL-12565</t>
  </si>
  <si>
    <t>RC-19960</t>
  </si>
  <si>
    <t>DK-13090</t>
  </si>
  <si>
    <t>GG-14650</t>
  </si>
  <si>
    <t>SC-20725</t>
  </si>
  <si>
    <t>AD-10180</t>
  </si>
  <si>
    <t>PF-19165</t>
  </si>
  <si>
    <t>TS-21610</t>
  </si>
  <si>
    <t>LS-16975</t>
  </si>
  <si>
    <t>DW-13585</t>
  </si>
  <si>
    <t>LC-16885</t>
  </si>
  <si>
    <t>JD-15895</t>
  </si>
  <si>
    <t>SH-19975</t>
  </si>
  <si>
    <t>SG-20080</t>
  </si>
  <si>
    <t>HA-14920</t>
  </si>
  <si>
    <t>MG-17680</t>
  </si>
  <si>
    <t>JE-16165</t>
  </si>
  <si>
    <t>TW-21025</t>
  </si>
  <si>
    <t>SP-20650</t>
  </si>
  <si>
    <t>NK-18490</t>
  </si>
  <si>
    <t>DB-13060</t>
  </si>
  <si>
    <t>NP-18670</t>
  </si>
  <si>
    <t>TT-21070</t>
  </si>
  <si>
    <t>EM-13960</t>
  </si>
  <si>
    <t>RD-19900</t>
  </si>
  <si>
    <t>MJ-17740</t>
  </si>
  <si>
    <t>BM-11140</t>
  </si>
  <si>
    <t>CS-12130</t>
  </si>
  <si>
    <t>JB-15400</t>
  </si>
  <si>
    <t>SJ-20500</t>
  </si>
  <si>
    <t>JK-15640</t>
  </si>
  <si>
    <t>DK-13150</t>
  </si>
  <si>
    <t>RM-19675</t>
  </si>
  <si>
    <t>SK-19990</t>
  </si>
  <si>
    <t>FM-14290</t>
  </si>
  <si>
    <t>AM-10360</t>
  </si>
  <si>
    <t>MP-17470</t>
  </si>
  <si>
    <t>MZ-17515</t>
  </si>
  <si>
    <t>CB-12025</t>
  </si>
  <si>
    <t>VM-21685</t>
  </si>
  <si>
    <t>FH-14365</t>
  </si>
  <si>
    <t>MB-17305</t>
  </si>
  <si>
    <t>BS-11755</t>
  </si>
  <si>
    <t>LC-17140</t>
  </si>
  <si>
    <t>HK-14890</t>
  </si>
  <si>
    <t>LE-16810</t>
  </si>
  <si>
    <t>JH-15985</t>
  </si>
  <si>
    <t>MS-17980</t>
  </si>
  <si>
    <t>VW-21775</t>
  </si>
  <si>
    <t>JH-15910</t>
  </si>
  <si>
    <t>JB-15925</t>
  </si>
  <si>
    <t>DS-13180</t>
  </si>
  <si>
    <t>VD-21670</t>
  </si>
  <si>
    <t>EA-14035</t>
  </si>
  <si>
    <t>DB-13120</t>
  </si>
  <si>
    <t>KL-16645</t>
  </si>
  <si>
    <t>DW-13480</t>
  </si>
  <si>
    <t>LH-17155</t>
  </si>
  <si>
    <t>KC-16540</t>
  </si>
  <si>
    <t>DL-13315</t>
  </si>
  <si>
    <t>DR-12880</t>
  </si>
  <si>
    <t>CC-12670</t>
  </si>
  <si>
    <t>Dl-13600</t>
  </si>
  <si>
    <t>SB-20290</t>
  </si>
  <si>
    <t>RC-19825</t>
  </si>
  <si>
    <t>AH-10210</t>
  </si>
  <si>
    <t>CB-12535</t>
  </si>
  <si>
    <t>CA-12310</t>
  </si>
  <si>
    <t>KH-16690</t>
  </si>
  <si>
    <t>BB-10990</t>
  </si>
  <si>
    <t>AG-10495</t>
  </si>
  <si>
    <t>JO-15280</t>
  </si>
  <si>
    <t>AH-10195</t>
  </si>
  <si>
    <t>NZ-18565</t>
  </si>
  <si>
    <t>KL-16555</t>
  </si>
  <si>
    <t>AS-10225</t>
  </si>
  <si>
    <t>CR-12625</t>
  </si>
  <si>
    <t>SH-20395</t>
  </si>
  <si>
    <t>BP-11185</t>
  </si>
  <si>
    <t>TS-21205</t>
  </si>
  <si>
    <t>AG-10525</t>
  </si>
  <si>
    <t>SP-20860</t>
  </si>
  <si>
    <t>NM-18445</t>
  </si>
  <si>
    <t>FA-14230</t>
  </si>
  <si>
    <t>GK-14620</t>
  </si>
  <si>
    <t>DJ-13510</t>
  </si>
  <si>
    <t>PO-18850</t>
  </si>
  <si>
    <t>JL-15850</t>
  </si>
  <si>
    <t>DB-13615</t>
  </si>
  <si>
    <t>AC-10420</t>
  </si>
  <si>
    <t>CC-12550</t>
  </si>
  <si>
    <t>TD-20995</t>
  </si>
  <si>
    <t>AB-10060</t>
  </si>
  <si>
    <t>JL-15505</t>
  </si>
  <si>
    <t>VB-21745</t>
  </si>
  <si>
    <t>KW-16435</t>
  </si>
  <si>
    <t>JD-16060</t>
  </si>
  <si>
    <t>MK-17905</t>
  </si>
  <si>
    <t>GT-14755</t>
  </si>
  <si>
    <t>AG-10900</t>
  </si>
  <si>
    <t>MM-18280</t>
  </si>
  <si>
    <t>AR-10405</t>
  </si>
  <si>
    <t>RA-19915</t>
  </si>
  <si>
    <t>AS-10285</t>
  </si>
  <si>
    <t>LA-16780</t>
  </si>
  <si>
    <t>DO-13435</t>
  </si>
  <si>
    <t>DK-13225</t>
  </si>
  <si>
    <t>NG-18430</t>
  </si>
  <si>
    <t>MV-18190</t>
  </si>
  <si>
    <t>JG-15115</t>
  </si>
  <si>
    <t>BP-11095</t>
  </si>
  <si>
    <t>VP-21730</t>
  </si>
  <si>
    <t>SS-20140</t>
  </si>
  <si>
    <t>AG-10675</t>
  </si>
  <si>
    <t>LF-17185</t>
  </si>
  <si>
    <t>RF-19840</t>
  </si>
  <si>
    <t>KH-16510</t>
  </si>
  <si>
    <t>KC-16675</t>
  </si>
  <si>
    <t>CJ-12010</t>
  </si>
  <si>
    <t>PB-19150</t>
  </si>
  <si>
    <t>MP-17965</t>
  </si>
  <si>
    <t>NF-18385</t>
  </si>
  <si>
    <t>SD-20485</t>
  </si>
  <si>
    <t>KH-16630</t>
  </si>
  <si>
    <t>RB-19795</t>
  </si>
  <si>
    <t>MK-18160</t>
  </si>
  <si>
    <t>PO-19180</t>
  </si>
  <si>
    <t>BB-11545</t>
  </si>
  <si>
    <t>TB-21595</t>
  </si>
  <si>
    <t>RB-19360</t>
  </si>
  <si>
    <t>EB-13705</t>
  </si>
  <si>
    <t>SC-20095</t>
  </si>
  <si>
    <t>TN-21040</t>
  </si>
  <si>
    <t>JS-15940</t>
  </si>
  <si>
    <t>MH-17785</t>
  </si>
  <si>
    <t>JP-15520</t>
  </si>
  <si>
    <t>JE-15475</t>
  </si>
  <si>
    <t>JG-15805</t>
  </si>
  <si>
    <t>XP-21865</t>
  </si>
  <si>
    <t>EM-14065</t>
  </si>
  <si>
    <t>MT-18070</t>
  </si>
  <si>
    <t>SA-20830</t>
  </si>
  <si>
    <t>CW-11905</t>
  </si>
  <si>
    <t>AJ-10960</t>
  </si>
  <si>
    <t>SS-20590</t>
  </si>
  <si>
    <t>RO-19780</t>
  </si>
  <si>
    <t>MD-17350</t>
  </si>
  <si>
    <t>Product ID</t>
  </si>
  <si>
    <t>FUR-BO-10001798</t>
  </si>
  <si>
    <t>FUR-CH-10000454</t>
  </si>
  <si>
    <t>OFF-LA-10000240</t>
  </si>
  <si>
    <t>FUR-TA-10000577</t>
  </si>
  <si>
    <t>OFF-ST-10000760</t>
  </si>
  <si>
    <t>FUR-FU-10001487</t>
  </si>
  <si>
    <t>OFF-AR-10002833</t>
  </si>
  <si>
    <t>TEC-PH-10002275</t>
  </si>
  <si>
    <t>OFF-BI-10003910</t>
  </si>
  <si>
    <t>OFF-AP-10002892</t>
  </si>
  <si>
    <t>FUR-TA-10001539</t>
  </si>
  <si>
    <t>TEC-PH-10002033</t>
  </si>
  <si>
    <t>OFF-PA-10002365</t>
  </si>
  <si>
    <t>OFF-BI-10003656</t>
  </si>
  <si>
    <t>OFF-AP-10002311</t>
  </si>
  <si>
    <t>OFF-BI-10000756</t>
  </si>
  <si>
    <t>OFF-ST-10004186</t>
  </si>
  <si>
    <t>OFF-ST-10000107</t>
  </si>
  <si>
    <t>OFF-AR-10003056</t>
  </si>
  <si>
    <t>TEC-PH-10001949</t>
  </si>
  <si>
    <t>OFF-BI-10002215</t>
  </si>
  <si>
    <t>OFF-AR-10000246</t>
  </si>
  <si>
    <t>OFF-AP-10001492</t>
  </si>
  <si>
    <t>FUR-CH-10002774</t>
  </si>
  <si>
    <t>OFF-BI-10001634</t>
  </si>
  <si>
    <t>TEC-AC-10003027</t>
  </si>
  <si>
    <t>FUR-BO-10004834</t>
  </si>
  <si>
    <t>OFF-BI-10000474</t>
  </si>
  <si>
    <t>FUR-FU-10004848</t>
  </si>
  <si>
    <t>OFF-EN-10001509</t>
  </si>
  <si>
    <t>OFF-AR-10004042</t>
  </si>
  <si>
    <t>OFF-BI-10001525</t>
  </si>
  <si>
    <t>OFF-AR-10001683</t>
  </si>
  <si>
    <t>OFF-PA-10000249</t>
  </si>
  <si>
    <t>TEC-PH-10004977</t>
  </si>
  <si>
    <t>FUR-FU-10003664</t>
  </si>
  <si>
    <t>OFF-EN-10002986</t>
  </si>
  <si>
    <t>FUR-BO-10002545</t>
  </si>
  <si>
    <t>FUR-CH-10004218</t>
  </si>
  <si>
    <t>TEC-PH-10000486</t>
  </si>
  <si>
    <t>TEC-PH-10004093</t>
  </si>
  <si>
    <t>OFF-ST-10003479</t>
  </si>
  <si>
    <t>OFF-ST-10003282</t>
  </si>
  <si>
    <t>TEC-AC-10000171</t>
  </si>
  <si>
    <t>OFF-BI-10003291</t>
  </si>
  <si>
    <t>OFF-ST-10001713</t>
  </si>
  <si>
    <t>TEC-AC-10002167</t>
  </si>
  <si>
    <t>TEC-PH-10003988</t>
  </si>
  <si>
    <t>OFF-BI-10004410</t>
  </si>
  <si>
    <t>OFF-LA-10002762</t>
  </si>
  <si>
    <t>FUR-FU-10001706</t>
  </si>
  <si>
    <t>FUR-CH-10003061</t>
  </si>
  <si>
    <t>OFF-FA-10000304</t>
  </si>
  <si>
    <t>TEC-PH-10002447</t>
  </si>
  <si>
    <t>OFF-ST-10000604</t>
  </si>
  <si>
    <t>OFF-PA-10001569</t>
  </si>
  <si>
    <t>FUR-CH-10003968</t>
  </si>
  <si>
    <t>OFF-PA-10000587</t>
  </si>
  <si>
    <t>OFF-BI-10001460</t>
  </si>
  <si>
    <t>OFF-AR-10001868</t>
  </si>
  <si>
    <t>TEC-AC-10004633</t>
  </si>
  <si>
    <t>OFF-BI-10001078</t>
  </si>
  <si>
    <t>OFF-PA-10003892</t>
  </si>
  <si>
    <t>FUR-FU-10000397</t>
  </si>
  <si>
    <t>FUR-CH-10001146</t>
  </si>
  <si>
    <t>OFF-AR-10002671</t>
  </si>
  <si>
    <t>TEC-PH-10002726</t>
  </si>
  <si>
    <t>OFF-PA-10000482</t>
  </si>
  <si>
    <t>OFF-BI-10004654</t>
  </si>
  <si>
    <t>OFF-PA-10004675</t>
  </si>
  <si>
    <t>FUR-CH-10000513</t>
  </si>
  <si>
    <t>FUR-FU-10003708</t>
  </si>
  <si>
    <t>OFF-ST-10004123</t>
  </si>
  <si>
    <t>OFF-BI-10004182</t>
  </si>
  <si>
    <t>FUR-FU-10000260</t>
  </si>
  <si>
    <t>OFF-ST-10000615</t>
  </si>
  <si>
    <t>FUR-FU-10003194</t>
  </si>
  <si>
    <t>OFF-AP-10002118</t>
  </si>
  <si>
    <t>OFF-BI-10002309</t>
  </si>
  <si>
    <t>OFF-AR-10002053</t>
  </si>
  <si>
    <t>OFF-ST-10002370</t>
  </si>
  <si>
    <t>OFF-EN-10000927</t>
  </si>
  <si>
    <t>OFF-ST-10003656</t>
  </si>
  <si>
    <t>FUR-CH-10000863</t>
  </si>
  <si>
    <t>TEC-AC-10001998</t>
  </si>
  <si>
    <t>OFF-LA-10000134</t>
  </si>
  <si>
    <t>OFF-ST-10003442</t>
  </si>
  <si>
    <t>OFF-AR-10004930</t>
  </si>
  <si>
    <t>OFF-PA-10000304</t>
  </si>
  <si>
    <t>OFF-PA-10003177</t>
  </si>
  <si>
    <t>FUR-FU-10003799</t>
  </si>
  <si>
    <t>OFF-BI-10002852</t>
  </si>
  <si>
    <t>OFF-BI-10004738</t>
  </si>
  <si>
    <t>FUR-FU-10000629</t>
  </si>
  <si>
    <t>OFF-BI-10001721</t>
  </si>
  <si>
    <t>OFF-AP-10000358</t>
  </si>
  <si>
    <t>OFF-PA-10003256</t>
  </si>
  <si>
    <t>TEC-AC-10001767</t>
  </si>
  <si>
    <t>OFF-BI-10002609</t>
  </si>
  <si>
    <t>OFF-PA-10004040</t>
  </si>
  <si>
    <t>TEC-AC-10001552</t>
  </si>
  <si>
    <t>FUR-FU-10004006</t>
  </si>
  <si>
    <t>OFF-BI-10002794</t>
  </si>
  <si>
    <t>TEC-AC-10003499</t>
  </si>
  <si>
    <t>TEC-PH-10002844</t>
  </si>
  <si>
    <t>OFF-AR-10000390</t>
  </si>
  <si>
    <t>TEC-AC-10000844</t>
  </si>
  <si>
    <t>FUR-FU-10001934</t>
  </si>
  <si>
    <t>OFF-AR-10000380</t>
  </si>
  <si>
    <t>OFF-BI-10003981</t>
  </si>
  <si>
    <t>OFF-FA-10000621</t>
  </si>
  <si>
    <t>OFF-EN-10002600</t>
  </si>
  <si>
    <t>OFF-PA-10004965</t>
  </si>
  <si>
    <t>OFF-EN-10002504</t>
  </si>
  <si>
    <t>FUR-TA-10001768</t>
  </si>
  <si>
    <t>OFF-BI-10003650</t>
  </si>
  <si>
    <t>FUR-FU-10002157</t>
  </si>
  <si>
    <t>OFF-ST-10000777</t>
  </si>
  <si>
    <t>OFF-EN-10002500</t>
  </si>
  <si>
    <t>TEC-PH-10003875</t>
  </si>
  <si>
    <t>FUR-CH-10004063</t>
  </si>
  <si>
    <t>FUR-TA-10004534</t>
  </si>
  <si>
    <t>OFF-BI-10003274</t>
  </si>
  <si>
    <t>OFF-ST-10002974</t>
  </si>
  <si>
    <t>FUR-FU-10003773</t>
  </si>
  <si>
    <t>TEC-PH-10002293</t>
  </si>
  <si>
    <t>OFF-PA-10002377</t>
  </si>
  <si>
    <t>OFF-FA-10002780</t>
  </si>
  <si>
    <t>OFF-PA-10001804</t>
  </si>
  <si>
    <t>OFF-PA-10001736</t>
  </si>
  <si>
    <t>OFF-AR-10001149</t>
  </si>
  <si>
    <t>OFF-FA-10002988</t>
  </si>
  <si>
    <t>OFF-BI-10004781</t>
  </si>
  <si>
    <t>OFF-SU-10001218</t>
  </si>
  <si>
    <t>OFF-AR-10000940</t>
  </si>
  <si>
    <t>OFF-EN-10004030</t>
  </si>
  <si>
    <t>OFF-PA-10004327</t>
  </si>
  <si>
    <t>OFF-AP-10001058</t>
  </si>
  <si>
    <t>FUR-FU-10000521</t>
  </si>
  <si>
    <t>TEC-PH-10000215</t>
  </si>
  <si>
    <t>TEC-PH-10001448</t>
  </si>
  <si>
    <t>OFF-BI-10002735</t>
  </si>
  <si>
    <t>OFF-AP-10000326</t>
  </si>
  <si>
    <t>TEC-PH-10001254</t>
  </si>
  <si>
    <t>OFF-PA-10001950</t>
  </si>
  <si>
    <t>OFF-PA-10002254</t>
  </si>
  <si>
    <t>OFF-ST-10001590</t>
  </si>
  <si>
    <t>OFF-AR-10001547</t>
  </si>
  <si>
    <t>OFF-LA-10002475</t>
  </si>
  <si>
    <t>TEC-PH-10004536</t>
  </si>
  <si>
    <t>OFF-PA-10002751</t>
  </si>
  <si>
    <t>TEC-AC-10003657</t>
  </si>
  <si>
    <t>OFF-EN-10001990</t>
  </si>
  <si>
    <t>OFF-BI-10004002</t>
  </si>
  <si>
    <t>OFF-AR-10004441</t>
  </si>
  <si>
    <t>TEC-MA-10000822</t>
  </si>
  <si>
    <t>OFF-ST-10000991</t>
  </si>
  <si>
    <t>FUR-CH-10004287</t>
  </si>
  <si>
    <t>OFF-AR-10002656</t>
  </si>
  <si>
    <t>OFF-AP-10002518</t>
  </si>
  <si>
    <t>TEC-PH-10003931</t>
  </si>
  <si>
    <t>OFF-PA-10000659</t>
  </si>
  <si>
    <t>OFF-PA-10001144</t>
  </si>
  <si>
    <t>FUR-CH-10003817</t>
  </si>
  <si>
    <t>OFF-AP-10000891</t>
  </si>
  <si>
    <t>OFF-LA-10003148</t>
  </si>
  <si>
    <t>OFF-AP-10002684</t>
  </si>
  <si>
    <t>FUR-CH-10004698</t>
  </si>
  <si>
    <t>OFF-SU-10002189</t>
  </si>
  <si>
    <t>OFF-AR-10001940</t>
  </si>
  <si>
    <t>OFF-ST-10003455</t>
  </si>
  <si>
    <t>TEC-AC-10004659</t>
  </si>
  <si>
    <t>TEC-PH-10003273</t>
  </si>
  <si>
    <t>TEC-PH-10004896</t>
  </si>
  <si>
    <t>TEC-AC-10002345</t>
  </si>
  <si>
    <t>OFF-BI-10001890</t>
  </si>
  <si>
    <t>TEC-AC-10002323</t>
  </si>
  <si>
    <t>OFF-ST-10001328</t>
  </si>
  <si>
    <t>FUR-BO-10002613</t>
  </si>
  <si>
    <t>TEC-PH-10001552</t>
  </si>
  <si>
    <t>OFF-PA-10000061</t>
  </si>
  <si>
    <t>OFF-AR-10003514</t>
  </si>
  <si>
    <t>OFF-AR-10004685</t>
  </si>
  <si>
    <t>OFF-AR-10004027</t>
  </si>
  <si>
    <t>OFF-ST-10001414</t>
  </si>
  <si>
    <t>OFF-BI-10000343</t>
  </si>
  <si>
    <t>OFF-PA-10002749</t>
  </si>
  <si>
    <t>OFF-PA-10002666</t>
  </si>
  <si>
    <t>FUR-TA-10004289</t>
  </si>
  <si>
    <t>OFF-AP-10003622</t>
  </si>
  <si>
    <t>OFF-AP-10003217</t>
  </si>
  <si>
    <t>FUR-FU-10002960</t>
  </si>
  <si>
    <t>TEC-PH-10001918</t>
  </si>
  <si>
    <t>OFF-ST-10000642</t>
  </si>
  <si>
    <t>TEC-PH-10001700</t>
  </si>
  <si>
    <t>OFF-FA-10000134</t>
  </si>
  <si>
    <t>OFF-ST-10001522</t>
  </si>
  <si>
    <t>TEC-AC-10001266</t>
  </si>
  <si>
    <t>OFF-LA-10004544</t>
  </si>
  <si>
    <t>FUR-BO-10004695</t>
  </si>
  <si>
    <t>TEC-MA-10000864</t>
  </si>
  <si>
    <t>TEC-AC-10000109</t>
  </si>
  <si>
    <t>TEC-PH-10002563</t>
  </si>
  <si>
    <t>OFF-FA-10000585</t>
  </si>
  <si>
    <t>OFF-PA-10004000</t>
  </si>
  <si>
    <t>FUR-FU-10000087</t>
  </si>
  <si>
    <t>TEC-MA-10001148</t>
  </si>
  <si>
    <t>OFF-AR-10001958</t>
  </si>
  <si>
    <t>OFF-AR-10001026</t>
  </si>
  <si>
    <t>FUR-TA-10003748</t>
  </si>
  <si>
    <t>OFF-ST-10002485</t>
  </si>
  <si>
    <t>FUR-CH-10004860</t>
  </si>
  <si>
    <t>FUR-CH-10004477</t>
  </si>
  <si>
    <t>OFF-BI-10001679</t>
  </si>
  <si>
    <t>FUR-TA-10001705</t>
  </si>
  <si>
    <t>FUR-TA-10003473</t>
  </si>
  <si>
    <t>FUR-FU-10004017</t>
  </si>
  <si>
    <t>TEC-AC-10003832</t>
  </si>
  <si>
    <t>OFF-PA-10002479</t>
  </si>
  <si>
    <t>OFF-PA-10003349</t>
  </si>
  <si>
    <t>FUR-FU-10000576</t>
  </si>
  <si>
    <t>FUR-FU-10004351</t>
  </si>
  <si>
    <t>TEC-PH-10000011</t>
  </si>
  <si>
    <t>FUR-TA-10002607</t>
  </si>
  <si>
    <t>FUR-FU-10002505</t>
  </si>
  <si>
    <t>OFF-ST-10002276</t>
  </si>
  <si>
    <t>OFF-PA-10004082</t>
  </si>
  <si>
    <t>OFF-AP-10002945</t>
  </si>
  <si>
    <t>FUR-CH-10002965</t>
  </si>
  <si>
    <t>OFF-PA-10004569</t>
  </si>
  <si>
    <t>OFF-ST-10001228</t>
  </si>
  <si>
    <t>OFF-EN-10003296</t>
  </si>
  <si>
    <t>OFF-ST-10004804</t>
  </si>
  <si>
    <t>TEC-PH-10001580</t>
  </si>
  <si>
    <t>TEC-AC-10000290</t>
  </si>
  <si>
    <t>OFF-ST-10002790</t>
  </si>
  <si>
    <t>OFF-BI-10003460</t>
  </si>
  <si>
    <t>OFF-AP-10002203</t>
  </si>
  <si>
    <t>TEC-MA-10003353</t>
  </si>
  <si>
    <t>TEC-PH-10001433</t>
  </si>
  <si>
    <t>TEC-AC-10004469</t>
  </si>
  <si>
    <t>OFF-AR-10003602</t>
  </si>
  <si>
    <t>OFF-FA-10003472</t>
  </si>
  <si>
    <t>OFF-ST-10004180</t>
  </si>
  <si>
    <t>OFF-EN-10004386</t>
  </si>
  <si>
    <t>OFF-ST-10003208</t>
  </si>
  <si>
    <t>TEC-AC-10003628</t>
  </si>
  <si>
    <t>FUR-FU-10003274</t>
  </si>
  <si>
    <t>OFF-BI-10002557</t>
  </si>
  <si>
    <t>OFF-PA-10002615</t>
  </si>
  <si>
    <t>OFF-AR-10001427</t>
  </si>
  <si>
    <t>OFF-PA-10000673</t>
  </si>
  <si>
    <t>OFF-PA-10004470</t>
  </si>
  <si>
    <t>OFF-ST-10000876</t>
  </si>
  <si>
    <t>OFF-LA-10002043</t>
  </si>
  <si>
    <t>OFF-BI-10004967</t>
  </si>
  <si>
    <t>TEC-PH-10001760</t>
  </si>
  <si>
    <t>FUR-TA-10002903</t>
  </si>
  <si>
    <t>OFF-PA-10000474</t>
  </si>
  <si>
    <t>TEC-AC-10001956</t>
  </si>
  <si>
    <t>OFF-PA-10004100</t>
  </si>
  <si>
    <t>OFF-BI-10000778</t>
  </si>
  <si>
    <t>OFF-SU-10000646</t>
  </si>
  <si>
    <t>OFF-FA-10002983</t>
  </si>
  <si>
    <t>OFF-LA-10004689</t>
  </si>
  <si>
    <t>TEC-AC-10002001</t>
  </si>
  <si>
    <t>FUR-BO-10004709</t>
  </si>
  <si>
    <t>FUR-FU-10004091</t>
  </si>
  <si>
    <t>FUR-CH-10001891</t>
  </si>
  <si>
    <t>FUR-FU-10002918</t>
  </si>
  <si>
    <t>OFF-BI-10004593</t>
  </si>
  <si>
    <t>OFF-FA-10004854</t>
  </si>
  <si>
    <t>OFF-PA-10002105</t>
  </si>
  <si>
    <t>OFF-ST-10002756</t>
  </si>
  <si>
    <t>OFF-PA-10004243</t>
  </si>
  <si>
    <t>FUR-FU-10001861</t>
  </si>
  <si>
    <t>OFF-BI-10002706</t>
  </si>
  <si>
    <t>FUR-TA-10002533</t>
  </si>
  <si>
    <t>FUR-FU-10002671</t>
  </si>
  <si>
    <t>OFF-AR-10003651</t>
  </si>
  <si>
    <t>OFF-BI-10001072</t>
  </si>
  <si>
    <t>OFF-AR-10002135</t>
  </si>
  <si>
    <t>OFF-AR-10002804</t>
  </si>
  <si>
    <t>FUR-FU-10001918</t>
  </si>
  <si>
    <t>FUR-CH-10004086</t>
  </si>
  <si>
    <t>FUR-FU-10001756</t>
  </si>
  <si>
    <t>OFF-LA-10000634</t>
  </si>
  <si>
    <t>FUR-FU-10001588</t>
  </si>
  <si>
    <t>TEC-PH-10002398</t>
  </si>
  <si>
    <t>OFF-PA-10001937</t>
  </si>
  <si>
    <t>OFF-AR-10003373</t>
  </si>
  <si>
    <t>FUR-CH-10002602</t>
  </si>
  <si>
    <t>TEC-MA-10002927</t>
  </si>
  <si>
    <t>TEC-AC-10000892</t>
  </si>
  <si>
    <t>OFF-FA-10000624</t>
  </si>
  <si>
    <t>TEC-AC-10001908</t>
  </si>
  <si>
    <t>FUR-FU-10001967</t>
  </si>
  <si>
    <t>TEC-PH-10003645</t>
  </si>
  <si>
    <t>OFF-ST-10000675</t>
  </si>
  <si>
    <t>FUR-CH-10003312</t>
  </si>
  <si>
    <t>OFF-LA-10001074</t>
  </si>
  <si>
    <t>OFF-BI-10001524</t>
  </si>
  <si>
    <t>TEC-PH-10004614</t>
  </si>
  <si>
    <t>OFF-BI-10001153</t>
  </si>
  <si>
    <t>OFF-BI-10001982</t>
  </si>
  <si>
    <t>OFF-BI-10001922</t>
  </si>
  <si>
    <t>TEC-CO-10001449</t>
  </si>
  <si>
    <t>OFF-BI-10004140</t>
  </si>
  <si>
    <t>OFF-BI-10003314</t>
  </si>
  <si>
    <t>FUR-TA-10004575</t>
  </si>
  <si>
    <t>OFF-FA-10000490</t>
  </si>
  <si>
    <t>OFF-AR-10000122</t>
  </si>
  <si>
    <t>TEC-PH-10000702</t>
  </si>
  <si>
    <t>OFF-AR-10001374</t>
  </si>
  <si>
    <t>OFF-PA-10001970</t>
  </si>
  <si>
    <t>OFF-BI-10002160</t>
  </si>
  <si>
    <t>OFF-BI-10004995</t>
  </si>
  <si>
    <t>FUR-BO-10002268</t>
  </si>
  <si>
    <t>OFF-EN-10001137</t>
  </si>
  <si>
    <t>OFF-AR-10002399</t>
  </si>
  <si>
    <t>OFF-PA-10002713</t>
  </si>
  <si>
    <t>OFF-AP-10001124</t>
  </si>
  <si>
    <t>OFF-LA-10001158</t>
  </si>
  <si>
    <t>FUR-CH-10000785</t>
  </si>
  <si>
    <t>OFF-AR-10003732</t>
  </si>
  <si>
    <t>FUR-FU-10000023</t>
  </si>
  <si>
    <t>OFF-BI-10002412</t>
  </si>
  <si>
    <t>OFF-SU-10001225</t>
  </si>
  <si>
    <t>OFF-ST-10002406</t>
  </si>
  <si>
    <t>OFF-PA-10002036</t>
  </si>
  <si>
    <t>OFF-ST-10002205</t>
  </si>
  <si>
    <t>TEC-AC-10003911</t>
  </si>
  <si>
    <t>OFF-AR-10000658</t>
  </si>
  <si>
    <t>TEC-AC-10002076</t>
  </si>
  <si>
    <t>OFF-PA-10003039</t>
  </si>
  <si>
    <t>FUR-TA-10004915</t>
  </si>
  <si>
    <t>OFF-AP-10000696</t>
  </si>
  <si>
    <t>OFF-ST-10003327</t>
  </si>
  <si>
    <t>OFF-BI-10000309</t>
  </si>
  <si>
    <t>OFF-PA-10004734</t>
  </si>
  <si>
    <t>OFF-BI-10002225</t>
  </si>
  <si>
    <t>TEC-AC-10004708</t>
  </si>
  <si>
    <t>FUR-TA-10000617</t>
  </si>
  <si>
    <t>TEC-AC-10002335</t>
  </si>
  <si>
    <t>TEC-MA-10001681</t>
  </si>
  <si>
    <t>FUR-FU-10001935</t>
  </si>
  <si>
    <t>OFF-AR-10004757</t>
  </si>
  <si>
    <t>OFF-BI-10000050</t>
  </si>
  <si>
    <t>TEC-PH-10003012</t>
  </si>
  <si>
    <t>TEC-CO-10002313</t>
  </si>
  <si>
    <t>OFF-BI-10003982</t>
  </si>
  <si>
    <t>OFF-BI-10004492</t>
  </si>
  <si>
    <t>OFF-ST-10000798</t>
  </si>
  <si>
    <t>OFF-PA-10002552</t>
  </si>
  <si>
    <t>OFF-SU-10002573</t>
  </si>
  <si>
    <t>OFF-ST-10001580</t>
  </si>
  <si>
    <t>OFF-ST-10000934</t>
  </si>
  <si>
    <t>TEC-AC-10000158</t>
  </si>
  <si>
    <t>OFF-PA-10001947</t>
  </si>
  <si>
    <t>OFF-AR-10003478</t>
  </si>
  <si>
    <t>OFF-AP-10004249</t>
  </si>
  <si>
    <t>TEC-CO-10004115</t>
  </si>
  <si>
    <t>OFF-PA-10003724</t>
  </si>
  <si>
    <t>FUR-TA-10002041</t>
  </si>
  <si>
    <t>OFF-PA-10002893</t>
  </si>
  <si>
    <t>OFF-LA-10003766</t>
  </si>
  <si>
    <t>FUR-BO-10001972</t>
  </si>
  <si>
    <t>FUR-CH-10003956</t>
  </si>
  <si>
    <t>OFF-PA-10000157</t>
  </si>
  <si>
    <t>OFF-AR-10004344</t>
  </si>
  <si>
    <t>FUR-CH-10004886</t>
  </si>
  <si>
    <t>OFF-PA-10003845</t>
  </si>
  <si>
    <t>OFF-AR-10001573</t>
  </si>
  <si>
    <t>OFF-EN-10000483</t>
  </si>
  <si>
    <t>TEC-AC-10004114</t>
  </si>
  <si>
    <t>FUR-FU-10004712</t>
  </si>
  <si>
    <t>OFF-ST-10000918</t>
  </si>
  <si>
    <t>FUR-CH-10000015</t>
  </si>
  <si>
    <t>FUR-FU-10003347</t>
  </si>
  <si>
    <t>OFF-BI-10001543</t>
  </si>
  <si>
    <t>TEC-MA-10000029</t>
  </si>
  <si>
    <t>OFF-AR-10000369</t>
  </si>
  <si>
    <t>OFF-BI-10004584</t>
  </si>
  <si>
    <t>OFF-ST-10000617</t>
  </si>
  <si>
    <t>OFF-ST-10003306</t>
  </si>
  <si>
    <t>OFF-BI-10000773</t>
  </si>
  <si>
    <t>TEC-AC-10002600</t>
  </si>
  <si>
    <t>TEC-MA-10002937</t>
  </si>
  <si>
    <t>OFF-PA-10002230</t>
  </si>
  <si>
    <t>FUR-CH-10003396</t>
  </si>
  <si>
    <t>FUR-FU-10000246</t>
  </si>
  <si>
    <t>OFF-ST-10000060</t>
  </si>
  <si>
    <t>OFF-ST-10003058</t>
  </si>
  <si>
    <t>OFF-PA-10002222</t>
  </si>
  <si>
    <t>FUR-CH-10002372</t>
  </si>
  <si>
    <t>OFF-LA-10001317</t>
  </si>
  <si>
    <t>FUR-FU-10000206</t>
  </si>
  <si>
    <t>OFF-AR-10000588</t>
  </si>
  <si>
    <t>OFF-ST-10001469</t>
  </si>
  <si>
    <t>OFF-AR-10001953</t>
  </si>
  <si>
    <t>OFF-AR-10003156</t>
  </si>
  <si>
    <t>OFF-AR-10004974</t>
  </si>
  <si>
    <t>TEC-PH-10002365</t>
  </si>
  <si>
    <t>OFF-ST-10000142</t>
  </si>
  <si>
    <t>TEC-AC-10001772</t>
  </si>
  <si>
    <t>FUR-CH-10000225</t>
  </si>
  <si>
    <t>FUR-CH-10002331</t>
  </si>
  <si>
    <t>OFF-EN-10001415</t>
  </si>
  <si>
    <t>OFF-AP-10002472</t>
  </si>
  <si>
    <t>TEC-AC-10004571</t>
  </si>
  <si>
    <t>OFF-BI-10001098</t>
  </si>
  <si>
    <t>FUR-TA-10001889</t>
  </si>
  <si>
    <t>OFF-BI-10000315</t>
  </si>
  <si>
    <t>OFF-SU-10003505</t>
  </si>
  <si>
    <t>OFF-AP-10002578</t>
  </si>
  <si>
    <t>FUR-BO-10002824</t>
  </si>
  <si>
    <t>OFF-BI-10002194</t>
  </si>
  <si>
    <t>OFF-PA-10004071</t>
  </si>
  <si>
    <t>OFF-ST-10002743</t>
  </si>
  <si>
    <t>FUR-BO-10001601</t>
  </si>
  <si>
    <t>TEC-PH-10002680</t>
  </si>
  <si>
    <t>OFF-ST-10001321</t>
  </si>
  <si>
    <t>OFF-PA-10001509</t>
  </si>
  <si>
    <t>OFF-PA-10003465</t>
  </si>
  <si>
    <t>TEC-PH-10000149</t>
  </si>
  <si>
    <t>OFF-AR-10003045</t>
  </si>
  <si>
    <t>OFF-ST-10000689</t>
  </si>
  <si>
    <t>TEC-AC-10001445</t>
  </si>
  <si>
    <t>TEC-AC-10002567</t>
  </si>
  <si>
    <t>OFF-LA-10003923</t>
  </si>
  <si>
    <t>FUR-BO-10001337</t>
  </si>
  <si>
    <t>TEC-PH-10001924</t>
  </si>
  <si>
    <t>TEC-PH-10001363</t>
  </si>
  <si>
    <t>TEC-PH-10000376</t>
  </si>
  <si>
    <t>TEC-AC-10000303</t>
  </si>
  <si>
    <t>OFF-ST-10001809</t>
  </si>
  <si>
    <t>OFF-EN-10003845</t>
  </si>
  <si>
    <t>TEC-AC-10000991</t>
  </si>
  <si>
    <t>FUR-TA-10001857</t>
  </si>
  <si>
    <t>OFF-EN-10001434</t>
  </si>
  <si>
    <t>OFF-BI-10002498</t>
  </si>
  <si>
    <t>FUR-FU-10004864</t>
  </si>
  <si>
    <t>Sales</t>
  </si>
  <si>
    <t>We have a data of 500 different orders from an E-commerce website in the 'Practice' tab, Column names are self explanatory. Your task is to solve the following problems</t>
  </si>
  <si>
    <t>Month</t>
  </si>
  <si>
    <t>Create a column 'Order Month' to find out the month of the order Date</t>
  </si>
  <si>
    <t>Order Month</t>
  </si>
  <si>
    <t xml:space="preserve">Order Count </t>
  </si>
  <si>
    <t xml:space="preserve">Count </t>
  </si>
  <si>
    <t>Average Processing time</t>
  </si>
  <si>
    <t>In Days</t>
  </si>
  <si>
    <t>Ship Time (Days)</t>
  </si>
  <si>
    <t>Count the number of orders in each Month and try to identify seasonality (Pattern) in your data</t>
  </si>
  <si>
    <t>Create a column 'Ship time' to find the processing time in days (Ordering date - shipping date) for each order</t>
  </si>
  <si>
    <t>Calculate the average processing time for the given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</si>
</sst>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2" borderId="5" xfId="0" applyFont="1" applyFill="1" applyBorder="1"/>
    <xf numFmtId="0" fontId="1" fillId="2" borderId="6" xfId="0" applyFont="1" applyFill="1" applyBorder="1"/>
    <xf numFmtId="0" fontId="5" fillId="0" borderId="7" xfId="0" applyFont="1" applyFill="1" applyBorder="1"/>
    <xf numFmtId="14" fontId="0" fillId="0" borderId="1" xfId="0" applyNumberForma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/>
    <xf numFmtId="0" fontId="6" fillId="0" borderId="11" xfId="0" applyFont="1" applyBorder="1"/>
    <xf numFmtId="0" fontId="0" fillId="0" borderId="11" xfId="0" applyBorder="1"/>
    <xf numFmtId="0" fontId="6" fillId="0" borderId="12" xfId="0" applyFont="1" applyBorder="1"/>
    <xf numFmtId="0" fontId="0" fillId="0" borderId="13" xfId="0" applyBorder="1"/>
    <xf numFmtId="0" fontId="0" fillId="0" borderId="10" xfId="0" applyBorder="1"/>
    <xf numFmtId="0" fontId="0" fillId="0" borderId="1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10"/>
  <sheetViews>
    <sheetView showGridLines="0" tabSelected="1" workbookViewId="0">
      <selection activeCell="H14" sqref="H14"/>
    </sheetView>
  </sheetViews>
  <sheetFormatPr defaultRowHeight="14.5" x14ac:dyDescent="0.35"/>
  <cols>
    <col min="1" max="1" width="3.7265625" customWidth="1"/>
  </cols>
  <sheetData>
    <row r="2" spans="2:12" ht="21" x14ac:dyDescent="0.5">
      <c r="B2" s="1" t="s">
        <v>0</v>
      </c>
    </row>
    <row r="4" spans="2:12" ht="18.5" x14ac:dyDescent="0.45">
      <c r="B4" s="2" t="s">
        <v>880</v>
      </c>
      <c r="C4" s="3"/>
      <c r="D4" s="3"/>
      <c r="E4" s="3"/>
      <c r="F4" s="3"/>
      <c r="G4" s="3"/>
      <c r="H4" s="3"/>
      <c r="I4" s="3"/>
      <c r="J4" s="3"/>
      <c r="K4" s="3"/>
      <c r="L4" s="3"/>
    </row>
    <row r="5" spans="2:12" ht="15.5" x14ac:dyDescent="0.3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25" customHeight="1" x14ac:dyDescent="0.45">
      <c r="B6" s="4">
        <v>1</v>
      </c>
      <c r="C6" s="2" t="s">
        <v>882</v>
      </c>
      <c r="D6" s="3"/>
      <c r="E6" s="3"/>
      <c r="F6" s="3"/>
      <c r="G6" s="3"/>
      <c r="H6" s="3"/>
      <c r="I6" s="3"/>
      <c r="J6" s="3"/>
      <c r="K6" s="3"/>
      <c r="L6" s="3"/>
    </row>
    <row r="7" spans="2:12" ht="25" customHeight="1" x14ac:dyDescent="0.45">
      <c r="B7" s="4">
        <v>2</v>
      </c>
      <c r="C7" s="2" t="s">
        <v>889</v>
      </c>
      <c r="D7" s="3"/>
      <c r="E7" s="3"/>
      <c r="F7" s="3"/>
      <c r="G7" s="3"/>
      <c r="H7" s="3"/>
      <c r="I7" s="3"/>
      <c r="J7" s="3"/>
      <c r="K7" s="3"/>
      <c r="L7" s="3"/>
    </row>
    <row r="8" spans="2:12" ht="25" customHeight="1" x14ac:dyDescent="0.45">
      <c r="B8" s="4">
        <v>3</v>
      </c>
      <c r="C8" s="2" t="s">
        <v>890</v>
      </c>
      <c r="D8" s="3"/>
      <c r="E8" s="3"/>
      <c r="F8" s="3"/>
      <c r="G8" s="3"/>
      <c r="H8" s="3"/>
      <c r="I8" s="3"/>
      <c r="J8" s="3"/>
      <c r="K8" s="3"/>
      <c r="L8" s="3"/>
    </row>
    <row r="9" spans="2:12" ht="25" customHeight="1" x14ac:dyDescent="0.45">
      <c r="B9" s="4">
        <v>4</v>
      </c>
      <c r="C9" s="2" t="s">
        <v>891</v>
      </c>
      <c r="D9" s="3"/>
      <c r="E9" s="3"/>
      <c r="F9" s="3"/>
      <c r="G9" s="3"/>
      <c r="H9" s="3"/>
      <c r="I9" s="3"/>
      <c r="J9" s="3"/>
      <c r="K9" s="3"/>
      <c r="L9" s="3"/>
    </row>
    <row r="10" spans="2:12" ht="25" customHeight="1" x14ac:dyDescent="0.45">
      <c r="B10" s="4"/>
      <c r="C10" s="2"/>
      <c r="D10" s="3"/>
      <c r="E10" s="3"/>
      <c r="F10" s="3"/>
      <c r="G10" s="3"/>
      <c r="H10" s="3"/>
      <c r="I10" s="3"/>
      <c r="J10" s="3"/>
      <c r="K10" s="3"/>
      <c r="L1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P1003"/>
  <sheetViews>
    <sheetView workbookViewId="0"/>
  </sheetViews>
  <sheetFormatPr defaultRowHeight="14.5" x14ac:dyDescent="0.35"/>
  <cols>
    <col min="1" max="1" width="3.7265625" customWidth="1"/>
    <col min="2" max="2" width="7.26953125" bestFit="1" customWidth="1"/>
    <col min="3" max="3" width="13.54296875" bestFit="1" customWidth="1"/>
    <col min="4" max="4" width="17.453125" customWidth="1"/>
    <col min="5" max="5" width="12.81640625" bestFit="1" customWidth="1"/>
    <col min="6" max="6" width="12.54296875" customWidth="1"/>
    <col min="7" max="7" width="10.7265625" bestFit="1" customWidth="1"/>
    <col min="8" max="8" width="12.81640625" bestFit="1" customWidth="1"/>
    <col min="9" max="9" width="11.90625" bestFit="1" customWidth="1"/>
    <col min="10" max="10" width="14.7265625" bestFit="1" customWidth="1"/>
    <col min="11" max="11" width="10" bestFit="1" customWidth="1"/>
    <col min="12" max="12" width="11" bestFit="1" customWidth="1"/>
    <col min="13" max="13" width="13.453125" customWidth="1"/>
    <col min="14" max="14" width="4.54296875" customWidth="1"/>
    <col min="15" max="16" width="14.453125" customWidth="1"/>
  </cols>
  <sheetData>
    <row r="2" spans="2:16" ht="15" thickBot="1" x14ac:dyDescent="0.4"/>
    <row r="3" spans="2:16" x14ac:dyDescent="0.35">
      <c r="B3" s="10" t="s">
        <v>1</v>
      </c>
      <c r="C3" s="9" t="s">
        <v>2</v>
      </c>
      <c r="D3" s="9" t="s">
        <v>3</v>
      </c>
      <c r="E3" s="9" t="s">
        <v>4</v>
      </c>
      <c r="F3" s="9" t="s">
        <v>236</v>
      </c>
      <c r="G3" s="9" t="s">
        <v>436</v>
      </c>
      <c r="H3" s="9" t="s">
        <v>879</v>
      </c>
      <c r="I3" s="11" t="s">
        <v>883</v>
      </c>
      <c r="J3" s="11" t="s">
        <v>888</v>
      </c>
      <c r="L3" s="13" t="s">
        <v>884</v>
      </c>
      <c r="M3" s="14"/>
      <c r="O3" s="13" t="s">
        <v>886</v>
      </c>
      <c r="P3" s="14"/>
    </row>
    <row r="4" spans="2:16" ht="15" thickBot="1" x14ac:dyDescent="0.4">
      <c r="B4" s="8">
        <v>1</v>
      </c>
      <c r="C4" s="5" t="s">
        <v>5</v>
      </c>
      <c r="D4" s="12">
        <v>42682</v>
      </c>
      <c r="E4" s="12">
        <v>42685</v>
      </c>
      <c r="F4" s="5" t="s">
        <v>237</v>
      </c>
      <c r="G4" s="5" t="s">
        <v>437</v>
      </c>
      <c r="H4" s="5">
        <v>261.95999999999998</v>
      </c>
      <c r="I4">
        <f>MONTH(D4)</f>
        <v>11</v>
      </c>
      <c r="J4">
        <f>E4-D4</f>
        <v>3</v>
      </c>
      <c r="L4" s="15" t="s">
        <v>881</v>
      </c>
      <c r="M4" s="16" t="s">
        <v>885</v>
      </c>
      <c r="O4" s="18" t="s">
        <v>887</v>
      </c>
      <c r="P4" s="19">
        <f>AVERAGE(J4:J503)</f>
        <v>4.0880000000000001</v>
      </c>
    </row>
    <row r="5" spans="2:16" x14ac:dyDescent="0.35">
      <c r="B5" s="8">
        <v>2</v>
      </c>
      <c r="C5" s="5" t="s">
        <v>5</v>
      </c>
      <c r="D5" s="12">
        <v>42682</v>
      </c>
      <c r="E5" s="12">
        <v>42685</v>
      </c>
      <c r="F5" s="5" t="s">
        <v>237</v>
      </c>
      <c r="G5" s="5" t="s">
        <v>438</v>
      </c>
      <c r="H5" s="5">
        <v>731.93999999999994</v>
      </c>
      <c r="I5">
        <f t="shared" ref="I5:I68" si="0">MONTH(D5)</f>
        <v>11</v>
      </c>
      <c r="J5">
        <f t="shared" ref="J5:J68" si="1">E5-D5</f>
        <v>3</v>
      </c>
      <c r="L5" s="20">
        <v>1</v>
      </c>
      <c r="M5" s="17">
        <f>COUNTIF($I$4:$I$503,L5)</f>
        <v>13</v>
      </c>
    </row>
    <row r="6" spans="2:16" x14ac:dyDescent="0.35">
      <c r="B6" s="8">
        <v>3</v>
      </c>
      <c r="C6" s="5" t="s">
        <v>6</v>
      </c>
      <c r="D6" s="12">
        <v>42533</v>
      </c>
      <c r="E6" s="12">
        <v>42537</v>
      </c>
      <c r="F6" s="5" t="s">
        <v>238</v>
      </c>
      <c r="G6" s="5" t="s">
        <v>439</v>
      </c>
      <c r="H6" s="5">
        <v>14.62</v>
      </c>
      <c r="I6">
        <f t="shared" si="0"/>
        <v>6</v>
      </c>
      <c r="J6">
        <f t="shared" si="1"/>
        <v>4</v>
      </c>
      <c r="L6" s="20">
        <v>2</v>
      </c>
      <c r="M6" s="17">
        <f t="shared" ref="M6:M16" si="2">COUNTIF($I$4:$I$503,L6)</f>
        <v>7</v>
      </c>
    </row>
    <row r="7" spans="2:16" x14ac:dyDescent="0.35">
      <c r="B7" s="8">
        <v>4</v>
      </c>
      <c r="C7" s="5" t="s">
        <v>7</v>
      </c>
      <c r="D7" s="12">
        <v>42288</v>
      </c>
      <c r="E7" s="12">
        <v>42295</v>
      </c>
      <c r="F7" s="5" t="s">
        <v>239</v>
      </c>
      <c r="G7" s="5" t="s">
        <v>440</v>
      </c>
      <c r="H7" s="5">
        <v>957.57749999999999</v>
      </c>
      <c r="I7">
        <f t="shared" si="0"/>
        <v>10</v>
      </c>
      <c r="J7">
        <f t="shared" si="1"/>
        <v>7</v>
      </c>
      <c r="L7" s="20">
        <v>3</v>
      </c>
      <c r="M7" s="17">
        <f t="shared" si="2"/>
        <v>15</v>
      </c>
    </row>
    <row r="8" spans="2:16" x14ac:dyDescent="0.35">
      <c r="B8" s="8">
        <v>5</v>
      </c>
      <c r="C8" s="5" t="s">
        <v>7</v>
      </c>
      <c r="D8" s="12">
        <v>42288</v>
      </c>
      <c r="E8" s="12">
        <v>42295</v>
      </c>
      <c r="F8" s="5" t="s">
        <v>239</v>
      </c>
      <c r="G8" s="5" t="s">
        <v>441</v>
      </c>
      <c r="H8" s="5">
        <v>22.368000000000002</v>
      </c>
      <c r="I8">
        <f t="shared" si="0"/>
        <v>10</v>
      </c>
      <c r="J8">
        <f t="shared" si="1"/>
        <v>7</v>
      </c>
      <c r="L8" s="20">
        <v>4</v>
      </c>
      <c r="M8" s="17">
        <f t="shared" si="2"/>
        <v>52</v>
      </c>
    </row>
    <row r="9" spans="2:16" x14ac:dyDescent="0.35">
      <c r="B9" s="8">
        <v>6</v>
      </c>
      <c r="C9" s="5" t="s">
        <v>8</v>
      </c>
      <c r="D9" s="12">
        <v>41799</v>
      </c>
      <c r="E9" s="12">
        <v>41804</v>
      </c>
      <c r="F9" s="5" t="s">
        <v>240</v>
      </c>
      <c r="G9" s="5" t="s">
        <v>442</v>
      </c>
      <c r="H9" s="5">
        <v>48.86</v>
      </c>
      <c r="I9">
        <f t="shared" si="0"/>
        <v>6</v>
      </c>
      <c r="J9">
        <f t="shared" si="1"/>
        <v>5</v>
      </c>
      <c r="L9" s="20">
        <v>5</v>
      </c>
      <c r="M9" s="17">
        <f t="shared" si="2"/>
        <v>11</v>
      </c>
    </row>
    <row r="10" spans="2:16" x14ac:dyDescent="0.35">
      <c r="B10" s="8">
        <v>7</v>
      </c>
      <c r="C10" s="5" t="s">
        <v>8</v>
      </c>
      <c r="D10" s="12">
        <v>41799</v>
      </c>
      <c r="E10" s="12">
        <v>41804</v>
      </c>
      <c r="F10" s="5" t="s">
        <v>240</v>
      </c>
      <c r="G10" s="5" t="s">
        <v>443</v>
      </c>
      <c r="H10" s="5">
        <v>7.28</v>
      </c>
      <c r="I10">
        <f t="shared" si="0"/>
        <v>6</v>
      </c>
      <c r="J10">
        <f t="shared" si="1"/>
        <v>5</v>
      </c>
      <c r="L10" s="20">
        <v>6</v>
      </c>
      <c r="M10" s="17">
        <f t="shared" si="2"/>
        <v>63</v>
      </c>
    </row>
    <row r="11" spans="2:16" x14ac:dyDescent="0.35">
      <c r="B11" s="8">
        <v>8</v>
      </c>
      <c r="C11" s="5" t="s">
        <v>8</v>
      </c>
      <c r="D11" s="12">
        <v>41799</v>
      </c>
      <c r="E11" s="12">
        <v>41804</v>
      </c>
      <c r="F11" s="5" t="s">
        <v>240</v>
      </c>
      <c r="G11" s="5" t="s">
        <v>444</v>
      </c>
      <c r="H11" s="5">
        <v>907.15200000000004</v>
      </c>
      <c r="I11">
        <f t="shared" si="0"/>
        <v>6</v>
      </c>
      <c r="J11">
        <f t="shared" si="1"/>
        <v>5</v>
      </c>
      <c r="L11" s="20">
        <v>7</v>
      </c>
      <c r="M11" s="17">
        <f t="shared" si="2"/>
        <v>25</v>
      </c>
    </row>
    <row r="12" spans="2:16" x14ac:dyDescent="0.35">
      <c r="B12" s="8">
        <v>9</v>
      </c>
      <c r="C12" s="5" t="s">
        <v>8</v>
      </c>
      <c r="D12" s="12">
        <v>41799</v>
      </c>
      <c r="E12" s="12">
        <v>41804</v>
      </c>
      <c r="F12" s="5" t="s">
        <v>240</v>
      </c>
      <c r="G12" s="5" t="s">
        <v>445</v>
      </c>
      <c r="H12" s="5">
        <v>18.504000000000001</v>
      </c>
      <c r="I12">
        <f t="shared" si="0"/>
        <v>6</v>
      </c>
      <c r="J12">
        <f t="shared" si="1"/>
        <v>5</v>
      </c>
      <c r="L12" s="20">
        <v>8</v>
      </c>
      <c r="M12" s="17">
        <f t="shared" si="2"/>
        <v>28</v>
      </c>
    </row>
    <row r="13" spans="2:16" x14ac:dyDescent="0.35">
      <c r="B13" s="8">
        <v>10</v>
      </c>
      <c r="C13" s="5" t="s">
        <v>8</v>
      </c>
      <c r="D13" s="12">
        <v>41799</v>
      </c>
      <c r="E13" s="12">
        <v>41804</v>
      </c>
      <c r="F13" s="5" t="s">
        <v>240</v>
      </c>
      <c r="G13" s="5" t="s">
        <v>446</v>
      </c>
      <c r="H13" s="5">
        <v>114.9</v>
      </c>
      <c r="I13">
        <f t="shared" si="0"/>
        <v>6</v>
      </c>
      <c r="J13">
        <f t="shared" si="1"/>
        <v>5</v>
      </c>
      <c r="L13" s="20">
        <v>9</v>
      </c>
      <c r="M13" s="17">
        <f t="shared" si="2"/>
        <v>82</v>
      </c>
    </row>
    <row r="14" spans="2:16" x14ac:dyDescent="0.35">
      <c r="B14" s="8">
        <v>11</v>
      </c>
      <c r="C14" s="5" t="s">
        <v>8</v>
      </c>
      <c r="D14" s="12">
        <v>41799</v>
      </c>
      <c r="E14" s="12">
        <v>41804</v>
      </c>
      <c r="F14" s="5" t="s">
        <v>240</v>
      </c>
      <c r="G14" s="5" t="s">
        <v>447</v>
      </c>
      <c r="H14" s="5">
        <v>1706.1840000000002</v>
      </c>
      <c r="I14">
        <f t="shared" si="0"/>
        <v>6</v>
      </c>
      <c r="J14">
        <f t="shared" si="1"/>
        <v>5</v>
      </c>
      <c r="L14" s="20">
        <v>10</v>
      </c>
      <c r="M14" s="17">
        <f t="shared" si="2"/>
        <v>51</v>
      </c>
    </row>
    <row r="15" spans="2:16" x14ac:dyDescent="0.35">
      <c r="B15" s="8">
        <v>12</v>
      </c>
      <c r="C15" s="5" t="s">
        <v>8</v>
      </c>
      <c r="D15" s="12">
        <v>41799</v>
      </c>
      <c r="E15" s="12">
        <v>41804</v>
      </c>
      <c r="F15" s="5" t="s">
        <v>240</v>
      </c>
      <c r="G15" s="5" t="s">
        <v>448</v>
      </c>
      <c r="H15" s="5">
        <v>911.42399999999998</v>
      </c>
      <c r="I15">
        <f t="shared" si="0"/>
        <v>6</v>
      </c>
      <c r="J15">
        <f t="shared" si="1"/>
        <v>5</v>
      </c>
      <c r="L15" s="20">
        <v>11</v>
      </c>
      <c r="M15" s="17">
        <f t="shared" si="2"/>
        <v>68</v>
      </c>
    </row>
    <row r="16" spans="2:16" ht="15" thickBot="1" x14ac:dyDescent="0.4">
      <c r="B16" s="8">
        <v>13</v>
      </c>
      <c r="C16" s="5" t="s">
        <v>9</v>
      </c>
      <c r="D16" s="12">
        <v>42840</v>
      </c>
      <c r="E16" s="12">
        <v>42845</v>
      </c>
      <c r="F16" s="5" t="s">
        <v>241</v>
      </c>
      <c r="G16" s="5" t="s">
        <v>449</v>
      </c>
      <c r="H16" s="5">
        <v>15.552000000000003</v>
      </c>
      <c r="I16">
        <f t="shared" si="0"/>
        <v>4</v>
      </c>
      <c r="J16">
        <f t="shared" si="1"/>
        <v>5</v>
      </c>
      <c r="L16" s="21">
        <v>12</v>
      </c>
      <c r="M16" s="19">
        <f t="shared" si="2"/>
        <v>85</v>
      </c>
    </row>
    <row r="17" spans="2:10" x14ac:dyDescent="0.35">
      <c r="B17" s="8">
        <v>14</v>
      </c>
      <c r="C17" s="5" t="s">
        <v>10</v>
      </c>
      <c r="D17" s="12">
        <v>42709</v>
      </c>
      <c r="E17" s="12">
        <v>42714</v>
      </c>
      <c r="F17" s="5" t="s">
        <v>242</v>
      </c>
      <c r="G17" s="5" t="s">
        <v>450</v>
      </c>
      <c r="H17" s="5">
        <v>407.97600000000006</v>
      </c>
      <c r="I17">
        <f t="shared" si="0"/>
        <v>12</v>
      </c>
      <c r="J17">
        <f t="shared" si="1"/>
        <v>5</v>
      </c>
    </row>
    <row r="18" spans="2:10" x14ac:dyDescent="0.35">
      <c r="B18" s="8">
        <v>15</v>
      </c>
      <c r="C18" s="5" t="s">
        <v>11</v>
      </c>
      <c r="D18" s="12">
        <v>42330</v>
      </c>
      <c r="E18" s="12">
        <v>42334</v>
      </c>
      <c r="F18" s="5" t="s">
        <v>243</v>
      </c>
      <c r="G18" s="5" t="s">
        <v>451</v>
      </c>
      <c r="H18" s="5">
        <v>68.809999999999988</v>
      </c>
      <c r="I18">
        <f t="shared" si="0"/>
        <v>11</v>
      </c>
      <c r="J18">
        <f t="shared" si="1"/>
        <v>4</v>
      </c>
    </row>
    <row r="19" spans="2:10" x14ac:dyDescent="0.35">
      <c r="B19" s="8">
        <v>16</v>
      </c>
      <c r="C19" s="5" t="s">
        <v>11</v>
      </c>
      <c r="D19" s="12">
        <v>42330</v>
      </c>
      <c r="E19" s="12">
        <v>42334</v>
      </c>
      <c r="F19" s="5" t="s">
        <v>243</v>
      </c>
      <c r="G19" s="5" t="s">
        <v>452</v>
      </c>
      <c r="H19" s="5">
        <v>2.5439999999999996</v>
      </c>
      <c r="I19">
        <f t="shared" si="0"/>
        <v>11</v>
      </c>
      <c r="J19">
        <f t="shared" si="1"/>
        <v>4</v>
      </c>
    </row>
    <row r="20" spans="2:10" x14ac:dyDescent="0.35">
      <c r="B20" s="8">
        <v>17</v>
      </c>
      <c r="C20" s="5" t="s">
        <v>12</v>
      </c>
      <c r="D20" s="12">
        <v>41954</v>
      </c>
      <c r="E20" s="12">
        <v>41961</v>
      </c>
      <c r="F20" s="5" t="s">
        <v>244</v>
      </c>
      <c r="G20" s="5" t="s">
        <v>453</v>
      </c>
      <c r="H20" s="5">
        <v>665.88</v>
      </c>
      <c r="I20">
        <f t="shared" si="0"/>
        <v>11</v>
      </c>
      <c r="J20">
        <f t="shared" si="1"/>
        <v>7</v>
      </c>
    </row>
    <row r="21" spans="2:10" x14ac:dyDescent="0.35">
      <c r="B21" s="8">
        <v>18</v>
      </c>
      <c r="C21" s="5" t="s">
        <v>13</v>
      </c>
      <c r="D21" s="12">
        <v>41772</v>
      </c>
      <c r="E21" s="12">
        <v>41774</v>
      </c>
      <c r="F21" s="5" t="s">
        <v>245</v>
      </c>
      <c r="G21" s="5" t="s">
        <v>454</v>
      </c>
      <c r="H21" s="5">
        <v>55.5</v>
      </c>
      <c r="I21">
        <f t="shared" si="0"/>
        <v>5</v>
      </c>
      <c r="J21">
        <f t="shared" si="1"/>
        <v>2</v>
      </c>
    </row>
    <row r="22" spans="2:10" x14ac:dyDescent="0.35">
      <c r="B22" s="8">
        <v>19</v>
      </c>
      <c r="C22" s="5" t="s">
        <v>14</v>
      </c>
      <c r="D22" s="12">
        <v>41878</v>
      </c>
      <c r="E22" s="12">
        <v>41883</v>
      </c>
      <c r="F22" s="5" t="s">
        <v>246</v>
      </c>
      <c r="G22" s="5" t="s">
        <v>455</v>
      </c>
      <c r="H22" s="5">
        <v>8.56</v>
      </c>
      <c r="I22">
        <f t="shared" si="0"/>
        <v>8</v>
      </c>
      <c r="J22">
        <f t="shared" si="1"/>
        <v>5</v>
      </c>
    </row>
    <row r="23" spans="2:10" x14ac:dyDescent="0.35">
      <c r="B23" s="8">
        <v>20</v>
      </c>
      <c r="C23" s="5" t="s">
        <v>14</v>
      </c>
      <c r="D23" s="12">
        <v>41878</v>
      </c>
      <c r="E23" s="12">
        <v>41883</v>
      </c>
      <c r="F23" s="5" t="s">
        <v>246</v>
      </c>
      <c r="G23" s="5" t="s">
        <v>456</v>
      </c>
      <c r="H23" s="5">
        <v>213.48000000000002</v>
      </c>
      <c r="I23">
        <f t="shared" si="0"/>
        <v>8</v>
      </c>
      <c r="J23">
        <f t="shared" si="1"/>
        <v>5</v>
      </c>
    </row>
    <row r="24" spans="2:10" x14ac:dyDescent="0.35">
      <c r="B24" s="8">
        <v>21</v>
      </c>
      <c r="C24" s="5" t="s">
        <v>14</v>
      </c>
      <c r="D24" s="12">
        <v>41878</v>
      </c>
      <c r="E24" s="12">
        <v>41883</v>
      </c>
      <c r="F24" s="5" t="s">
        <v>246</v>
      </c>
      <c r="G24" s="5" t="s">
        <v>457</v>
      </c>
      <c r="H24" s="5">
        <v>22.72</v>
      </c>
      <c r="I24">
        <f t="shared" si="0"/>
        <v>8</v>
      </c>
      <c r="J24">
        <f t="shared" si="1"/>
        <v>5</v>
      </c>
    </row>
    <row r="25" spans="2:10" x14ac:dyDescent="0.35">
      <c r="B25" s="8">
        <v>22</v>
      </c>
      <c r="C25" s="5" t="s">
        <v>15</v>
      </c>
      <c r="D25" s="12">
        <v>42713</v>
      </c>
      <c r="E25" s="12">
        <v>42717</v>
      </c>
      <c r="F25" s="5" t="s">
        <v>247</v>
      </c>
      <c r="G25" s="5" t="s">
        <v>458</v>
      </c>
      <c r="H25" s="5">
        <v>19.459999999999997</v>
      </c>
      <c r="I25">
        <f t="shared" si="0"/>
        <v>12</v>
      </c>
      <c r="J25">
        <f t="shared" si="1"/>
        <v>4</v>
      </c>
    </row>
    <row r="26" spans="2:10" x14ac:dyDescent="0.35">
      <c r="B26" s="8">
        <v>23</v>
      </c>
      <c r="C26" s="5" t="s">
        <v>15</v>
      </c>
      <c r="D26" s="12">
        <v>42713</v>
      </c>
      <c r="E26" s="12">
        <v>42717</v>
      </c>
      <c r="F26" s="5" t="s">
        <v>247</v>
      </c>
      <c r="G26" s="5" t="s">
        <v>459</v>
      </c>
      <c r="H26" s="5">
        <v>60.339999999999996</v>
      </c>
      <c r="I26">
        <f t="shared" si="0"/>
        <v>12</v>
      </c>
      <c r="J26">
        <f t="shared" si="1"/>
        <v>4</v>
      </c>
    </row>
    <row r="27" spans="2:10" x14ac:dyDescent="0.35">
      <c r="B27" s="8">
        <v>24</v>
      </c>
      <c r="C27" s="5" t="s">
        <v>16</v>
      </c>
      <c r="D27" s="12">
        <v>42932</v>
      </c>
      <c r="E27" s="12">
        <v>42934</v>
      </c>
      <c r="F27" s="5" t="s">
        <v>248</v>
      </c>
      <c r="G27" s="5" t="s">
        <v>460</v>
      </c>
      <c r="H27" s="5">
        <v>71.371999999999986</v>
      </c>
      <c r="I27">
        <f t="shared" si="0"/>
        <v>7</v>
      </c>
      <c r="J27">
        <f t="shared" si="1"/>
        <v>2</v>
      </c>
    </row>
    <row r="28" spans="2:10" x14ac:dyDescent="0.35">
      <c r="B28" s="8">
        <v>25</v>
      </c>
      <c r="C28" s="5" t="s">
        <v>17</v>
      </c>
      <c r="D28" s="12">
        <v>42272</v>
      </c>
      <c r="E28" s="12">
        <v>42277</v>
      </c>
      <c r="F28" s="5" t="s">
        <v>249</v>
      </c>
      <c r="G28" s="5" t="s">
        <v>440</v>
      </c>
      <c r="H28" s="5">
        <v>1044.6299999999999</v>
      </c>
      <c r="I28">
        <f t="shared" si="0"/>
        <v>9</v>
      </c>
      <c r="J28">
        <f t="shared" si="1"/>
        <v>5</v>
      </c>
    </row>
    <row r="29" spans="2:10" x14ac:dyDescent="0.35">
      <c r="B29" s="8">
        <v>26</v>
      </c>
      <c r="C29" s="5" t="s">
        <v>18</v>
      </c>
      <c r="D29" s="12">
        <v>42385</v>
      </c>
      <c r="E29" s="12">
        <v>42389</v>
      </c>
      <c r="F29" s="5" t="s">
        <v>250</v>
      </c>
      <c r="G29" s="5" t="s">
        <v>461</v>
      </c>
      <c r="H29" s="5">
        <v>11.648000000000001</v>
      </c>
      <c r="I29">
        <f t="shared" si="0"/>
        <v>1</v>
      </c>
      <c r="J29">
        <f t="shared" si="1"/>
        <v>4</v>
      </c>
    </row>
    <row r="30" spans="2:10" x14ac:dyDescent="0.35">
      <c r="B30" s="8">
        <v>27</v>
      </c>
      <c r="C30" s="5" t="s">
        <v>18</v>
      </c>
      <c r="D30" s="12">
        <v>42385</v>
      </c>
      <c r="E30" s="12">
        <v>42389</v>
      </c>
      <c r="F30" s="5" t="s">
        <v>250</v>
      </c>
      <c r="G30" s="5" t="s">
        <v>462</v>
      </c>
      <c r="H30" s="5">
        <v>90.570000000000007</v>
      </c>
      <c r="I30">
        <f t="shared" si="0"/>
        <v>1</v>
      </c>
      <c r="J30">
        <f t="shared" si="1"/>
        <v>4</v>
      </c>
    </row>
    <row r="31" spans="2:10" x14ac:dyDescent="0.35">
      <c r="B31" s="8">
        <v>28</v>
      </c>
      <c r="C31" s="5" t="s">
        <v>19</v>
      </c>
      <c r="D31" s="12">
        <v>42264</v>
      </c>
      <c r="E31" s="12">
        <v>42268</v>
      </c>
      <c r="F31" s="5" t="s">
        <v>251</v>
      </c>
      <c r="G31" s="5" t="s">
        <v>463</v>
      </c>
      <c r="H31" s="5">
        <v>3083.4300000000003</v>
      </c>
      <c r="I31">
        <f t="shared" si="0"/>
        <v>9</v>
      </c>
      <c r="J31">
        <f t="shared" si="1"/>
        <v>4</v>
      </c>
    </row>
    <row r="32" spans="2:10" x14ac:dyDescent="0.35">
      <c r="B32" s="8">
        <v>29</v>
      </c>
      <c r="C32" s="5" t="s">
        <v>19</v>
      </c>
      <c r="D32" s="12">
        <v>42264</v>
      </c>
      <c r="E32" s="12">
        <v>42268</v>
      </c>
      <c r="F32" s="5" t="s">
        <v>251</v>
      </c>
      <c r="G32" s="5" t="s">
        <v>464</v>
      </c>
      <c r="H32" s="5">
        <v>9.6180000000000021</v>
      </c>
      <c r="I32">
        <f t="shared" si="0"/>
        <v>9</v>
      </c>
      <c r="J32">
        <f t="shared" si="1"/>
        <v>4</v>
      </c>
    </row>
    <row r="33" spans="2:10" x14ac:dyDescent="0.35">
      <c r="B33" s="8">
        <v>30</v>
      </c>
      <c r="C33" s="5" t="s">
        <v>19</v>
      </c>
      <c r="D33" s="12">
        <v>42264</v>
      </c>
      <c r="E33" s="12">
        <v>42268</v>
      </c>
      <c r="F33" s="5" t="s">
        <v>251</v>
      </c>
      <c r="G33" s="5" t="s">
        <v>465</v>
      </c>
      <c r="H33" s="5">
        <v>124.20000000000002</v>
      </c>
      <c r="I33">
        <f t="shared" si="0"/>
        <v>9</v>
      </c>
      <c r="J33">
        <f t="shared" si="1"/>
        <v>4</v>
      </c>
    </row>
    <row r="34" spans="2:10" x14ac:dyDescent="0.35">
      <c r="B34" s="8">
        <v>31</v>
      </c>
      <c r="C34" s="5" t="s">
        <v>19</v>
      </c>
      <c r="D34" s="12">
        <v>42264</v>
      </c>
      <c r="E34" s="12">
        <v>42268</v>
      </c>
      <c r="F34" s="5" t="s">
        <v>251</v>
      </c>
      <c r="G34" s="5" t="s">
        <v>466</v>
      </c>
      <c r="H34" s="5">
        <v>3.2640000000000002</v>
      </c>
      <c r="I34">
        <f t="shared" si="0"/>
        <v>9</v>
      </c>
      <c r="J34">
        <f t="shared" si="1"/>
        <v>4</v>
      </c>
    </row>
    <row r="35" spans="2:10" x14ac:dyDescent="0.35">
      <c r="B35" s="8">
        <v>32</v>
      </c>
      <c r="C35" s="5" t="s">
        <v>19</v>
      </c>
      <c r="D35" s="12">
        <v>42264</v>
      </c>
      <c r="E35" s="12">
        <v>42268</v>
      </c>
      <c r="F35" s="5" t="s">
        <v>251</v>
      </c>
      <c r="G35" s="5" t="s">
        <v>467</v>
      </c>
      <c r="H35" s="5">
        <v>86.304000000000002</v>
      </c>
      <c r="I35">
        <f t="shared" si="0"/>
        <v>9</v>
      </c>
      <c r="J35">
        <f t="shared" si="1"/>
        <v>4</v>
      </c>
    </row>
    <row r="36" spans="2:10" x14ac:dyDescent="0.35">
      <c r="B36" s="8">
        <v>33</v>
      </c>
      <c r="C36" s="5" t="s">
        <v>19</v>
      </c>
      <c r="D36" s="12">
        <v>42264</v>
      </c>
      <c r="E36" s="12">
        <v>42268</v>
      </c>
      <c r="F36" s="5" t="s">
        <v>251</v>
      </c>
      <c r="G36" s="5" t="s">
        <v>468</v>
      </c>
      <c r="H36" s="5">
        <v>6.8580000000000014</v>
      </c>
      <c r="I36">
        <f t="shared" si="0"/>
        <v>9</v>
      </c>
      <c r="J36">
        <f t="shared" si="1"/>
        <v>4</v>
      </c>
    </row>
    <row r="37" spans="2:10" x14ac:dyDescent="0.35">
      <c r="B37" s="8">
        <v>34</v>
      </c>
      <c r="C37" s="5" t="s">
        <v>19</v>
      </c>
      <c r="D37" s="12">
        <v>42264</v>
      </c>
      <c r="E37" s="12">
        <v>42268</v>
      </c>
      <c r="F37" s="5" t="s">
        <v>251</v>
      </c>
      <c r="G37" s="5" t="s">
        <v>469</v>
      </c>
      <c r="H37" s="5">
        <v>15.76</v>
      </c>
      <c r="I37">
        <f t="shared" si="0"/>
        <v>9</v>
      </c>
      <c r="J37">
        <f t="shared" si="1"/>
        <v>4</v>
      </c>
    </row>
    <row r="38" spans="2:10" x14ac:dyDescent="0.35">
      <c r="B38" s="8">
        <v>35</v>
      </c>
      <c r="C38" s="5" t="s">
        <v>20</v>
      </c>
      <c r="D38" s="12">
        <v>43027</v>
      </c>
      <c r="E38" s="12">
        <v>43031</v>
      </c>
      <c r="F38" s="5" t="s">
        <v>252</v>
      </c>
      <c r="G38" s="5" t="s">
        <v>470</v>
      </c>
      <c r="H38" s="5">
        <v>29.472000000000001</v>
      </c>
      <c r="I38">
        <f t="shared" si="0"/>
        <v>10</v>
      </c>
      <c r="J38">
        <f t="shared" si="1"/>
        <v>4</v>
      </c>
    </row>
    <row r="39" spans="2:10" x14ac:dyDescent="0.35">
      <c r="B39" s="8">
        <v>36</v>
      </c>
      <c r="C39" s="5" t="s">
        <v>21</v>
      </c>
      <c r="D39" s="12">
        <v>42712</v>
      </c>
      <c r="E39" s="12">
        <v>42714</v>
      </c>
      <c r="F39" s="5" t="s">
        <v>253</v>
      </c>
      <c r="G39" s="5" t="s">
        <v>471</v>
      </c>
      <c r="H39" s="5">
        <v>1097.5440000000003</v>
      </c>
      <c r="I39">
        <f t="shared" si="0"/>
        <v>12</v>
      </c>
      <c r="J39">
        <f t="shared" si="1"/>
        <v>2</v>
      </c>
    </row>
    <row r="40" spans="2:10" x14ac:dyDescent="0.35">
      <c r="B40" s="8">
        <v>37</v>
      </c>
      <c r="C40" s="5" t="s">
        <v>21</v>
      </c>
      <c r="D40" s="12">
        <v>42712</v>
      </c>
      <c r="E40" s="12">
        <v>42714</v>
      </c>
      <c r="F40" s="5" t="s">
        <v>253</v>
      </c>
      <c r="G40" s="5" t="s">
        <v>472</v>
      </c>
      <c r="H40" s="5">
        <v>190.92</v>
      </c>
      <c r="I40">
        <f t="shared" si="0"/>
        <v>12</v>
      </c>
      <c r="J40">
        <f t="shared" si="1"/>
        <v>2</v>
      </c>
    </row>
    <row r="41" spans="2:10" x14ac:dyDescent="0.35">
      <c r="B41" s="8">
        <v>38</v>
      </c>
      <c r="C41" s="5" t="s">
        <v>22</v>
      </c>
      <c r="D41" s="12">
        <v>42365</v>
      </c>
      <c r="E41" s="12">
        <v>42369</v>
      </c>
      <c r="F41" s="5" t="s">
        <v>254</v>
      </c>
      <c r="G41" s="5" t="s">
        <v>473</v>
      </c>
      <c r="H41" s="5">
        <v>113.328</v>
      </c>
      <c r="I41">
        <f t="shared" si="0"/>
        <v>12</v>
      </c>
      <c r="J41">
        <f t="shared" si="1"/>
        <v>4</v>
      </c>
    </row>
    <row r="42" spans="2:10" x14ac:dyDescent="0.35">
      <c r="B42" s="8">
        <v>39</v>
      </c>
      <c r="C42" s="5" t="s">
        <v>22</v>
      </c>
      <c r="D42" s="12">
        <v>42365</v>
      </c>
      <c r="E42" s="12">
        <v>42369</v>
      </c>
      <c r="F42" s="5" t="s">
        <v>254</v>
      </c>
      <c r="G42" s="5" t="s">
        <v>474</v>
      </c>
      <c r="H42" s="5">
        <v>532.39919999999995</v>
      </c>
      <c r="I42">
        <f t="shared" si="0"/>
        <v>12</v>
      </c>
      <c r="J42">
        <f t="shared" si="1"/>
        <v>4</v>
      </c>
    </row>
    <row r="43" spans="2:10" x14ac:dyDescent="0.35">
      <c r="B43" s="8">
        <v>40</v>
      </c>
      <c r="C43" s="5" t="s">
        <v>22</v>
      </c>
      <c r="D43" s="12">
        <v>42365</v>
      </c>
      <c r="E43" s="12">
        <v>42369</v>
      </c>
      <c r="F43" s="5" t="s">
        <v>254</v>
      </c>
      <c r="G43" s="5" t="s">
        <v>475</v>
      </c>
      <c r="H43" s="5">
        <v>212.05799999999999</v>
      </c>
      <c r="I43">
        <f t="shared" si="0"/>
        <v>12</v>
      </c>
      <c r="J43">
        <f t="shared" si="1"/>
        <v>4</v>
      </c>
    </row>
    <row r="44" spans="2:10" x14ac:dyDescent="0.35">
      <c r="B44" s="8">
        <v>41</v>
      </c>
      <c r="C44" s="5" t="s">
        <v>22</v>
      </c>
      <c r="D44" s="12">
        <v>42365</v>
      </c>
      <c r="E44" s="12">
        <v>42369</v>
      </c>
      <c r="F44" s="5" t="s">
        <v>254</v>
      </c>
      <c r="G44" s="5" t="s">
        <v>476</v>
      </c>
      <c r="H44" s="5">
        <v>371.16800000000001</v>
      </c>
      <c r="I44">
        <f t="shared" si="0"/>
        <v>12</v>
      </c>
      <c r="J44">
        <f t="shared" si="1"/>
        <v>4</v>
      </c>
    </row>
    <row r="45" spans="2:10" x14ac:dyDescent="0.35">
      <c r="B45" s="8">
        <v>42</v>
      </c>
      <c r="C45" s="5" t="s">
        <v>23</v>
      </c>
      <c r="D45" s="12">
        <v>42988</v>
      </c>
      <c r="E45" s="12">
        <v>42993</v>
      </c>
      <c r="F45" s="5" t="s">
        <v>255</v>
      </c>
      <c r="G45" s="5" t="s">
        <v>477</v>
      </c>
      <c r="H45" s="5">
        <v>147.16800000000001</v>
      </c>
      <c r="I45">
        <f t="shared" si="0"/>
        <v>9</v>
      </c>
      <c r="J45">
        <f t="shared" si="1"/>
        <v>5</v>
      </c>
    </row>
    <row r="46" spans="2:10" x14ac:dyDescent="0.35">
      <c r="B46" s="8">
        <v>43</v>
      </c>
      <c r="C46" s="5" t="s">
        <v>24</v>
      </c>
      <c r="D46" s="12">
        <v>42568</v>
      </c>
      <c r="E46" s="12">
        <v>42573</v>
      </c>
      <c r="F46" s="5" t="s">
        <v>256</v>
      </c>
      <c r="G46" s="5" t="s">
        <v>478</v>
      </c>
      <c r="H46" s="5">
        <v>77.88</v>
      </c>
      <c r="I46">
        <f t="shared" si="0"/>
        <v>7</v>
      </c>
      <c r="J46">
        <f t="shared" si="1"/>
        <v>5</v>
      </c>
    </row>
    <row r="47" spans="2:10" x14ac:dyDescent="0.35">
      <c r="B47" s="8">
        <v>44</v>
      </c>
      <c r="C47" s="5" t="s">
        <v>25</v>
      </c>
      <c r="D47" s="12">
        <v>42997</v>
      </c>
      <c r="E47" s="12">
        <v>43001</v>
      </c>
      <c r="F47" s="5" t="s">
        <v>257</v>
      </c>
      <c r="G47" s="5" t="s">
        <v>479</v>
      </c>
      <c r="H47" s="5">
        <v>95.616</v>
      </c>
      <c r="I47">
        <f t="shared" si="0"/>
        <v>9</v>
      </c>
      <c r="J47">
        <f t="shared" si="1"/>
        <v>4</v>
      </c>
    </row>
    <row r="48" spans="2:10" x14ac:dyDescent="0.35">
      <c r="B48" s="8">
        <v>45</v>
      </c>
      <c r="C48" s="5" t="s">
        <v>26</v>
      </c>
      <c r="D48" s="12">
        <v>42440</v>
      </c>
      <c r="E48" s="12">
        <v>42442</v>
      </c>
      <c r="F48" s="5" t="s">
        <v>258</v>
      </c>
      <c r="G48" s="5" t="s">
        <v>480</v>
      </c>
      <c r="H48" s="5">
        <v>45.98</v>
      </c>
      <c r="I48">
        <f t="shared" si="0"/>
        <v>3</v>
      </c>
      <c r="J48">
        <f t="shared" si="1"/>
        <v>2</v>
      </c>
    </row>
    <row r="49" spans="2:10" x14ac:dyDescent="0.35">
      <c r="B49" s="8">
        <v>46</v>
      </c>
      <c r="C49" s="5" t="s">
        <v>26</v>
      </c>
      <c r="D49" s="12">
        <v>42440</v>
      </c>
      <c r="E49" s="12">
        <v>42442</v>
      </c>
      <c r="F49" s="5" t="s">
        <v>258</v>
      </c>
      <c r="G49" s="5" t="s">
        <v>481</v>
      </c>
      <c r="H49" s="5">
        <v>17.46</v>
      </c>
      <c r="I49">
        <f t="shared" si="0"/>
        <v>3</v>
      </c>
      <c r="J49">
        <f t="shared" si="1"/>
        <v>2</v>
      </c>
    </row>
    <row r="50" spans="2:10" x14ac:dyDescent="0.35">
      <c r="B50" s="8">
        <v>47</v>
      </c>
      <c r="C50" s="5" t="s">
        <v>27</v>
      </c>
      <c r="D50" s="12">
        <v>41932</v>
      </c>
      <c r="E50" s="12">
        <v>41937</v>
      </c>
      <c r="F50" s="5" t="s">
        <v>259</v>
      </c>
      <c r="G50" s="5" t="s">
        <v>482</v>
      </c>
      <c r="H50" s="5">
        <v>211.96</v>
      </c>
      <c r="I50">
        <f t="shared" si="0"/>
        <v>10</v>
      </c>
      <c r="J50">
        <f t="shared" si="1"/>
        <v>5</v>
      </c>
    </row>
    <row r="51" spans="2:10" x14ac:dyDescent="0.35">
      <c r="B51" s="8">
        <v>48</v>
      </c>
      <c r="C51" s="5" t="s">
        <v>28</v>
      </c>
      <c r="D51" s="12">
        <v>42541</v>
      </c>
      <c r="E51" s="12">
        <v>42546</v>
      </c>
      <c r="F51" s="5" t="s">
        <v>260</v>
      </c>
      <c r="G51" s="5" t="s">
        <v>483</v>
      </c>
      <c r="H51" s="5">
        <v>45</v>
      </c>
      <c r="I51">
        <f t="shared" si="0"/>
        <v>6</v>
      </c>
      <c r="J51">
        <f t="shared" si="1"/>
        <v>5</v>
      </c>
    </row>
    <row r="52" spans="2:10" x14ac:dyDescent="0.35">
      <c r="B52" s="8">
        <v>49</v>
      </c>
      <c r="C52" s="5" t="s">
        <v>28</v>
      </c>
      <c r="D52" s="12">
        <v>42541</v>
      </c>
      <c r="E52" s="12">
        <v>42546</v>
      </c>
      <c r="F52" s="5" t="s">
        <v>260</v>
      </c>
      <c r="G52" s="5" t="s">
        <v>484</v>
      </c>
      <c r="H52" s="5">
        <v>21.8</v>
      </c>
      <c r="I52">
        <f t="shared" si="0"/>
        <v>6</v>
      </c>
      <c r="J52">
        <f t="shared" si="1"/>
        <v>5</v>
      </c>
    </row>
    <row r="53" spans="2:10" x14ac:dyDescent="0.35">
      <c r="B53" s="8">
        <v>50</v>
      </c>
      <c r="C53" s="5" t="s">
        <v>29</v>
      </c>
      <c r="D53" s="12">
        <v>42112</v>
      </c>
      <c r="E53" s="12">
        <v>42116</v>
      </c>
      <c r="F53" s="5" t="s">
        <v>261</v>
      </c>
      <c r="G53" s="5" t="s">
        <v>485</v>
      </c>
      <c r="H53" s="5">
        <v>38.22</v>
      </c>
      <c r="I53">
        <f t="shared" si="0"/>
        <v>4</v>
      </c>
      <c r="J53">
        <f t="shared" si="1"/>
        <v>4</v>
      </c>
    </row>
    <row r="54" spans="2:10" x14ac:dyDescent="0.35">
      <c r="B54" s="8">
        <v>51</v>
      </c>
      <c r="C54" s="5" t="s">
        <v>29</v>
      </c>
      <c r="D54" s="12">
        <v>42112</v>
      </c>
      <c r="E54" s="12">
        <v>42116</v>
      </c>
      <c r="F54" s="5" t="s">
        <v>261</v>
      </c>
      <c r="G54" s="5" t="s">
        <v>486</v>
      </c>
      <c r="H54" s="5">
        <v>75.179999999999993</v>
      </c>
      <c r="I54">
        <f t="shared" si="0"/>
        <v>4</v>
      </c>
      <c r="J54">
        <f t="shared" si="1"/>
        <v>4</v>
      </c>
    </row>
    <row r="55" spans="2:10" x14ac:dyDescent="0.35">
      <c r="B55" s="8">
        <v>52</v>
      </c>
      <c r="C55" s="5" t="s">
        <v>29</v>
      </c>
      <c r="D55" s="12">
        <v>42112</v>
      </c>
      <c r="E55" s="12">
        <v>42116</v>
      </c>
      <c r="F55" s="5" t="s">
        <v>261</v>
      </c>
      <c r="G55" s="5" t="s">
        <v>487</v>
      </c>
      <c r="H55" s="5">
        <v>6.16</v>
      </c>
      <c r="I55">
        <f t="shared" si="0"/>
        <v>4</v>
      </c>
      <c r="J55">
        <f t="shared" si="1"/>
        <v>4</v>
      </c>
    </row>
    <row r="56" spans="2:10" x14ac:dyDescent="0.35">
      <c r="B56" s="8">
        <v>53</v>
      </c>
      <c r="C56" s="5" t="s">
        <v>29</v>
      </c>
      <c r="D56" s="12">
        <v>42112</v>
      </c>
      <c r="E56" s="12">
        <v>42116</v>
      </c>
      <c r="F56" s="5" t="s">
        <v>261</v>
      </c>
      <c r="G56" s="5" t="s">
        <v>488</v>
      </c>
      <c r="H56" s="5">
        <v>89.99</v>
      </c>
      <c r="I56">
        <f t="shared" si="0"/>
        <v>4</v>
      </c>
      <c r="J56">
        <f t="shared" si="1"/>
        <v>4</v>
      </c>
    </row>
    <row r="57" spans="2:10" x14ac:dyDescent="0.35">
      <c r="B57" s="8">
        <v>54</v>
      </c>
      <c r="C57" s="5" t="s">
        <v>30</v>
      </c>
      <c r="D57" s="12">
        <v>42715</v>
      </c>
      <c r="E57" s="12">
        <v>42721</v>
      </c>
      <c r="F57" s="5" t="s">
        <v>262</v>
      </c>
      <c r="G57" s="5" t="s">
        <v>489</v>
      </c>
      <c r="H57" s="5">
        <v>15.260000000000002</v>
      </c>
      <c r="I57">
        <f t="shared" si="0"/>
        <v>12</v>
      </c>
      <c r="J57">
        <f t="shared" si="1"/>
        <v>6</v>
      </c>
    </row>
    <row r="58" spans="2:10" x14ac:dyDescent="0.35">
      <c r="B58" s="8">
        <v>55</v>
      </c>
      <c r="C58" s="5" t="s">
        <v>30</v>
      </c>
      <c r="D58" s="12">
        <v>42715</v>
      </c>
      <c r="E58" s="12">
        <v>42721</v>
      </c>
      <c r="F58" s="5" t="s">
        <v>262</v>
      </c>
      <c r="G58" s="5" t="s">
        <v>490</v>
      </c>
      <c r="H58" s="5">
        <v>1029.95</v>
      </c>
      <c r="I58">
        <f t="shared" si="0"/>
        <v>12</v>
      </c>
      <c r="J58">
        <f t="shared" si="1"/>
        <v>6</v>
      </c>
    </row>
    <row r="59" spans="2:10" x14ac:dyDescent="0.35">
      <c r="B59" s="8">
        <v>56</v>
      </c>
      <c r="C59" s="5" t="s">
        <v>31</v>
      </c>
      <c r="D59" s="12">
        <v>42538</v>
      </c>
      <c r="E59" s="12">
        <v>42539</v>
      </c>
      <c r="F59" s="5" t="s">
        <v>263</v>
      </c>
      <c r="G59" s="5" t="s">
        <v>491</v>
      </c>
      <c r="H59" s="5">
        <v>208.56</v>
      </c>
      <c r="I59">
        <f t="shared" si="0"/>
        <v>6</v>
      </c>
      <c r="J59">
        <f t="shared" si="1"/>
        <v>1</v>
      </c>
    </row>
    <row r="60" spans="2:10" x14ac:dyDescent="0.35">
      <c r="B60" s="8">
        <v>57</v>
      </c>
      <c r="C60" s="5" t="s">
        <v>31</v>
      </c>
      <c r="D60" s="12">
        <v>42538</v>
      </c>
      <c r="E60" s="12">
        <v>42539</v>
      </c>
      <c r="F60" s="5" t="s">
        <v>263</v>
      </c>
      <c r="G60" s="5" t="s">
        <v>492</v>
      </c>
      <c r="H60" s="5">
        <v>32.400000000000006</v>
      </c>
      <c r="I60">
        <f t="shared" si="0"/>
        <v>6</v>
      </c>
      <c r="J60">
        <f t="shared" si="1"/>
        <v>1</v>
      </c>
    </row>
    <row r="61" spans="2:10" x14ac:dyDescent="0.35">
      <c r="B61" s="8">
        <v>58</v>
      </c>
      <c r="C61" s="5" t="s">
        <v>31</v>
      </c>
      <c r="D61" s="12">
        <v>42538</v>
      </c>
      <c r="E61" s="12">
        <v>42539</v>
      </c>
      <c r="F61" s="5" t="s">
        <v>263</v>
      </c>
      <c r="G61" s="5" t="s">
        <v>493</v>
      </c>
      <c r="H61" s="5">
        <v>319.41000000000003</v>
      </c>
      <c r="I61">
        <f t="shared" si="0"/>
        <v>6</v>
      </c>
      <c r="J61">
        <f t="shared" si="1"/>
        <v>1</v>
      </c>
    </row>
    <row r="62" spans="2:10" x14ac:dyDescent="0.35">
      <c r="B62" s="8">
        <v>59</v>
      </c>
      <c r="C62" s="5" t="s">
        <v>31</v>
      </c>
      <c r="D62" s="12">
        <v>42538</v>
      </c>
      <c r="E62" s="12">
        <v>42539</v>
      </c>
      <c r="F62" s="5" t="s">
        <v>263</v>
      </c>
      <c r="G62" s="5" t="s">
        <v>494</v>
      </c>
      <c r="H62" s="5">
        <v>14.56</v>
      </c>
      <c r="I62">
        <f t="shared" si="0"/>
        <v>6</v>
      </c>
      <c r="J62">
        <f t="shared" si="1"/>
        <v>1</v>
      </c>
    </row>
    <row r="63" spans="2:10" x14ac:dyDescent="0.35">
      <c r="B63" s="8">
        <v>60</v>
      </c>
      <c r="C63" s="5" t="s">
        <v>31</v>
      </c>
      <c r="D63" s="12">
        <v>42538</v>
      </c>
      <c r="E63" s="12">
        <v>42539</v>
      </c>
      <c r="F63" s="5" t="s">
        <v>263</v>
      </c>
      <c r="G63" s="5" t="s">
        <v>483</v>
      </c>
      <c r="H63" s="5">
        <v>30</v>
      </c>
      <c r="I63">
        <f t="shared" si="0"/>
        <v>6</v>
      </c>
      <c r="J63">
        <f t="shared" si="1"/>
        <v>1</v>
      </c>
    </row>
    <row r="64" spans="2:10" x14ac:dyDescent="0.35">
      <c r="B64" s="8">
        <v>61</v>
      </c>
      <c r="C64" s="5" t="s">
        <v>31</v>
      </c>
      <c r="D64" s="12">
        <v>42538</v>
      </c>
      <c r="E64" s="12">
        <v>42539</v>
      </c>
      <c r="F64" s="5" t="s">
        <v>263</v>
      </c>
      <c r="G64" s="5" t="s">
        <v>495</v>
      </c>
      <c r="H64" s="5">
        <v>48.480000000000004</v>
      </c>
      <c r="I64">
        <f t="shared" si="0"/>
        <v>6</v>
      </c>
      <c r="J64">
        <f t="shared" si="1"/>
        <v>1</v>
      </c>
    </row>
    <row r="65" spans="2:10" x14ac:dyDescent="0.35">
      <c r="B65" s="8">
        <v>62</v>
      </c>
      <c r="C65" s="5" t="s">
        <v>31</v>
      </c>
      <c r="D65" s="12">
        <v>42538</v>
      </c>
      <c r="E65" s="12">
        <v>42539</v>
      </c>
      <c r="F65" s="5" t="s">
        <v>263</v>
      </c>
      <c r="G65" s="5" t="s">
        <v>496</v>
      </c>
      <c r="H65" s="5">
        <v>1.68</v>
      </c>
      <c r="I65">
        <f t="shared" si="0"/>
        <v>6</v>
      </c>
      <c r="J65">
        <f t="shared" si="1"/>
        <v>1</v>
      </c>
    </row>
    <row r="66" spans="2:10" x14ac:dyDescent="0.35">
      <c r="B66" s="8">
        <v>63</v>
      </c>
      <c r="C66" s="5" t="s">
        <v>32</v>
      </c>
      <c r="D66" s="12">
        <v>42332</v>
      </c>
      <c r="E66" s="12">
        <v>42338</v>
      </c>
      <c r="F66" s="5" t="s">
        <v>264</v>
      </c>
      <c r="G66" s="5" t="s">
        <v>497</v>
      </c>
      <c r="H66" s="5">
        <v>13.98</v>
      </c>
      <c r="I66">
        <f t="shared" si="0"/>
        <v>11</v>
      </c>
      <c r="J66">
        <f t="shared" si="1"/>
        <v>6</v>
      </c>
    </row>
    <row r="67" spans="2:10" x14ac:dyDescent="0.35">
      <c r="B67" s="8">
        <v>64</v>
      </c>
      <c r="C67" s="5" t="s">
        <v>32</v>
      </c>
      <c r="D67" s="12">
        <v>42332</v>
      </c>
      <c r="E67" s="12">
        <v>42338</v>
      </c>
      <c r="F67" s="5" t="s">
        <v>264</v>
      </c>
      <c r="G67" s="5" t="s">
        <v>498</v>
      </c>
      <c r="H67" s="5">
        <v>25.824000000000002</v>
      </c>
      <c r="I67">
        <f t="shared" si="0"/>
        <v>11</v>
      </c>
      <c r="J67">
        <f t="shared" si="1"/>
        <v>6</v>
      </c>
    </row>
    <row r="68" spans="2:10" x14ac:dyDescent="0.35">
      <c r="B68" s="8">
        <v>65</v>
      </c>
      <c r="C68" s="5" t="s">
        <v>32</v>
      </c>
      <c r="D68" s="12">
        <v>42332</v>
      </c>
      <c r="E68" s="12">
        <v>42338</v>
      </c>
      <c r="F68" s="5" t="s">
        <v>264</v>
      </c>
      <c r="G68" s="5" t="s">
        <v>499</v>
      </c>
      <c r="H68" s="5">
        <v>146.72999999999999</v>
      </c>
      <c r="I68">
        <f t="shared" si="0"/>
        <v>11</v>
      </c>
      <c r="J68">
        <f t="shared" si="1"/>
        <v>6</v>
      </c>
    </row>
    <row r="69" spans="2:10" x14ac:dyDescent="0.35">
      <c r="B69" s="8">
        <v>66</v>
      </c>
      <c r="C69" s="5" t="s">
        <v>32</v>
      </c>
      <c r="D69" s="12">
        <v>42332</v>
      </c>
      <c r="E69" s="12">
        <v>42338</v>
      </c>
      <c r="F69" s="5" t="s">
        <v>264</v>
      </c>
      <c r="G69" s="5" t="s">
        <v>500</v>
      </c>
      <c r="H69" s="5">
        <v>79.760000000000005</v>
      </c>
      <c r="I69">
        <f t="shared" ref="I69:I132" si="3">MONTH(D69)</f>
        <v>11</v>
      </c>
      <c r="J69">
        <f t="shared" ref="J69:J132" si="4">E69-D69</f>
        <v>6</v>
      </c>
    </row>
    <row r="70" spans="2:10" x14ac:dyDescent="0.35">
      <c r="B70" s="8">
        <v>67</v>
      </c>
      <c r="C70" s="5" t="s">
        <v>33</v>
      </c>
      <c r="D70" s="12">
        <v>42124</v>
      </c>
      <c r="E70" s="12">
        <v>42129</v>
      </c>
      <c r="F70" s="5" t="s">
        <v>265</v>
      </c>
      <c r="G70" s="5" t="s">
        <v>501</v>
      </c>
      <c r="H70" s="5">
        <v>213.11499999999998</v>
      </c>
      <c r="I70">
        <f t="shared" si="3"/>
        <v>4</v>
      </c>
      <c r="J70">
        <f t="shared" si="4"/>
        <v>5</v>
      </c>
    </row>
    <row r="71" spans="2:10" x14ac:dyDescent="0.35">
      <c r="B71" s="8">
        <v>68</v>
      </c>
      <c r="C71" s="5" t="s">
        <v>34</v>
      </c>
      <c r="D71" s="12">
        <v>41978</v>
      </c>
      <c r="E71" s="12">
        <v>41983</v>
      </c>
      <c r="F71" s="5" t="s">
        <v>266</v>
      </c>
      <c r="G71" s="5" t="s">
        <v>502</v>
      </c>
      <c r="H71" s="5">
        <v>1113.0240000000001</v>
      </c>
      <c r="I71">
        <f t="shared" si="3"/>
        <v>12</v>
      </c>
      <c r="J71">
        <f t="shared" si="4"/>
        <v>5</v>
      </c>
    </row>
    <row r="72" spans="2:10" x14ac:dyDescent="0.35">
      <c r="B72" s="8">
        <v>69</v>
      </c>
      <c r="C72" s="5" t="s">
        <v>34</v>
      </c>
      <c r="D72" s="12">
        <v>41978</v>
      </c>
      <c r="E72" s="12">
        <v>41983</v>
      </c>
      <c r="F72" s="5" t="s">
        <v>266</v>
      </c>
      <c r="G72" s="5" t="s">
        <v>503</v>
      </c>
      <c r="H72" s="5">
        <v>167.96800000000002</v>
      </c>
      <c r="I72">
        <f t="shared" si="3"/>
        <v>12</v>
      </c>
      <c r="J72">
        <f t="shared" si="4"/>
        <v>5</v>
      </c>
    </row>
    <row r="73" spans="2:10" x14ac:dyDescent="0.35">
      <c r="B73" s="8">
        <v>70</v>
      </c>
      <c r="C73" s="5" t="s">
        <v>35</v>
      </c>
      <c r="D73" s="12">
        <v>42525</v>
      </c>
      <c r="E73" s="12">
        <v>42527</v>
      </c>
      <c r="F73" s="5" t="s">
        <v>267</v>
      </c>
      <c r="G73" s="5" t="s">
        <v>504</v>
      </c>
      <c r="H73" s="5">
        <v>75.88</v>
      </c>
      <c r="I73">
        <f t="shared" si="3"/>
        <v>6</v>
      </c>
      <c r="J73">
        <f t="shared" si="4"/>
        <v>2</v>
      </c>
    </row>
    <row r="74" spans="2:10" x14ac:dyDescent="0.35">
      <c r="B74" s="8">
        <v>71</v>
      </c>
      <c r="C74" s="5" t="s">
        <v>36</v>
      </c>
      <c r="D74" s="12">
        <v>42631</v>
      </c>
      <c r="E74" s="12">
        <v>42636</v>
      </c>
      <c r="F74" s="5" t="s">
        <v>268</v>
      </c>
      <c r="G74" s="5" t="s">
        <v>505</v>
      </c>
      <c r="H74" s="5">
        <v>4.6159999999999997</v>
      </c>
      <c r="I74">
        <f t="shared" si="3"/>
        <v>9</v>
      </c>
      <c r="J74">
        <f t="shared" si="4"/>
        <v>5</v>
      </c>
    </row>
    <row r="75" spans="2:10" x14ac:dyDescent="0.35">
      <c r="B75" s="8">
        <v>72</v>
      </c>
      <c r="C75" s="5" t="s">
        <v>37</v>
      </c>
      <c r="D75" s="12">
        <v>42992</v>
      </c>
      <c r="E75" s="12">
        <v>42995</v>
      </c>
      <c r="F75" s="5" t="s">
        <v>251</v>
      </c>
      <c r="G75" s="5" t="s">
        <v>506</v>
      </c>
      <c r="H75" s="5">
        <v>19.049999999999997</v>
      </c>
      <c r="I75">
        <f t="shared" si="3"/>
        <v>9</v>
      </c>
      <c r="J75">
        <f t="shared" si="4"/>
        <v>3</v>
      </c>
    </row>
    <row r="76" spans="2:10" x14ac:dyDescent="0.35">
      <c r="B76" s="8">
        <v>73</v>
      </c>
      <c r="C76" s="5" t="s">
        <v>38</v>
      </c>
      <c r="D76" s="12">
        <v>42120</v>
      </c>
      <c r="E76" s="12">
        <v>42126</v>
      </c>
      <c r="F76" s="5" t="s">
        <v>269</v>
      </c>
      <c r="G76" s="5" t="s">
        <v>507</v>
      </c>
      <c r="H76" s="5">
        <v>831.93600000000015</v>
      </c>
      <c r="I76">
        <f t="shared" si="3"/>
        <v>4</v>
      </c>
      <c r="J76">
        <f t="shared" si="4"/>
        <v>6</v>
      </c>
    </row>
    <row r="77" spans="2:10" x14ac:dyDescent="0.35">
      <c r="B77" s="8">
        <v>74</v>
      </c>
      <c r="C77" s="5" t="s">
        <v>38</v>
      </c>
      <c r="D77" s="12">
        <v>42120</v>
      </c>
      <c r="E77" s="12">
        <v>42126</v>
      </c>
      <c r="F77" s="5" t="s">
        <v>269</v>
      </c>
      <c r="G77" s="5" t="s">
        <v>508</v>
      </c>
      <c r="H77" s="5">
        <v>97.04</v>
      </c>
      <c r="I77">
        <f t="shared" si="3"/>
        <v>4</v>
      </c>
      <c r="J77">
        <f t="shared" si="4"/>
        <v>6</v>
      </c>
    </row>
    <row r="78" spans="2:10" x14ac:dyDescent="0.35">
      <c r="B78" s="8">
        <v>75</v>
      </c>
      <c r="C78" s="5" t="s">
        <v>38</v>
      </c>
      <c r="D78" s="12">
        <v>42120</v>
      </c>
      <c r="E78" s="12">
        <v>42126</v>
      </c>
      <c r="F78" s="5" t="s">
        <v>269</v>
      </c>
      <c r="G78" s="5" t="s">
        <v>509</v>
      </c>
      <c r="H78" s="5">
        <v>72.784000000000006</v>
      </c>
      <c r="I78">
        <f t="shared" si="3"/>
        <v>4</v>
      </c>
      <c r="J78">
        <f t="shared" si="4"/>
        <v>6</v>
      </c>
    </row>
    <row r="79" spans="2:10" x14ac:dyDescent="0.35">
      <c r="B79" s="8">
        <v>76</v>
      </c>
      <c r="C79" s="5" t="s">
        <v>39</v>
      </c>
      <c r="D79" s="12">
        <v>43078</v>
      </c>
      <c r="E79" s="12">
        <v>43080</v>
      </c>
      <c r="F79" s="5" t="s">
        <v>270</v>
      </c>
      <c r="G79" s="5" t="s">
        <v>510</v>
      </c>
      <c r="H79" s="5">
        <v>1.2479999999999998</v>
      </c>
      <c r="I79">
        <f t="shared" si="3"/>
        <v>12</v>
      </c>
      <c r="J79">
        <f t="shared" si="4"/>
        <v>2</v>
      </c>
    </row>
    <row r="80" spans="2:10" x14ac:dyDescent="0.35">
      <c r="B80" s="8">
        <v>77</v>
      </c>
      <c r="C80" s="5" t="s">
        <v>39</v>
      </c>
      <c r="D80" s="12">
        <v>43078</v>
      </c>
      <c r="E80" s="12">
        <v>43080</v>
      </c>
      <c r="F80" s="5" t="s">
        <v>270</v>
      </c>
      <c r="G80" s="5" t="s">
        <v>511</v>
      </c>
      <c r="H80" s="5">
        <v>9.7080000000000002</v>
      </c>
      <c r="I80">
        <f t="shared" si="3"/>
        <v>12</v>
      </c>
      <c r="J80">
        <f t="shared" si="4"/>
        <v>2</v>
      </c>
    </row>
    <row r="81" spans="2:10" x14ac:dyDescent="0.35">
      <c r="B81" s="8">
        <v>78</v>
      </c>
      <c r="C81" s="5" t="s">
        <v>39</v>
      </c>
      <c r="D81" s="12">
        <v>43078</v>
      </c>
      <c r="E81" s="12">
        <v>43080</v>
      </c>
      <c r="F81" s="5" t="s">
        <v>270</v>
      </c>
      <c r="G81" s="5" t="s">
        <v>512</v>
      </c>
      <c r="H81" s="5">
        <v>27.240000000000002</v>
      </c>
      <c r="I81">
        <f t="shared" si="3"/>
        <v>12</v>
      </c>
      <c r="J81">
        <f t="shared" si="4"/>
        <v>2</v>
      </c>
    </row>
    <row r="82" spans="2:10" x14ac:dyDescent="0.35">
      <c r="B82" s="8">
        <v>79</v>
      </c>
      <c r="C82" s="5" t="s">
        <v>40</v>
      </c>
      <c r="D82" s="12">
        <v>41969</v>
      </c>
      <c r="E82" s="12">
        <v>41974</v>
      </c>
      <c r="F82" s="5" t="s">
        <v>269</v>
      </c>
      <c r="G82" s="5" t="s">
        <v>513</v>
      </c>
      <c r="H82" s="5">
        <v>19.3</v>
      </c>
      <c r="I82">
        <f t="shared" si="3"/>
        <v>11</v>
      </c>
      <c r="J82">
        <f t="shared" si="4"/>
        <v>5</v>
      </c>
    </row>
    <row r="83" spans="2:10" x14ac:dyDescent="0.35">
      <c r="B83" s="8">
        <v>80</v>
      </c>
      <c r="C83" s="5" t="s">
        <v>41</v>
      </c>
      <c r="D83" s="12">
        <v>42533</v>
      </c>
      <c r="E83" s="12">
        <v>42536</v>
      </c>
      <c r="F83" s="5" t="s">
        <v>271</v>
      </c>
      <c r="G83" s="5" t="s">
        <v>514</v>
      </c>
      <c r="H83" s="5">
        <v>208.16</v>
      </c>
      <c r="I83">
        <f t="shared" si="3"/>
        <v>6</v>
      </c>
      <c r="J83">
        <f t="shared" si="4"/>
        <v>3</v>
      </c>
    </row>
    <row r="84" spans="2:10" x14ac:dyDescent="0.35">
      <c r="B84" s="8">
        <v>81</v>
      </c>
      <c r="C84" s="5" t="s">
        <v>41</v>
      </c>
      <c r="D84" s="12">
        <v>42533</v>
      </c>
      <c r="E84" s="12">
        <v>42536</v>
      </c>
      <c r="F84" s="5" t="s">
        <v>271</v>
      </c>
      <c r="G84" s="5" t="s">
        <v>515</v>
      </c>
      <c r="H84" s="5">
        <v>16.740000000000002</v>
      </c>
      <c r="I84">
        <f t="shared" si="3"/>
        <v>6</v>
      </c>
      <c r="J84">
        <f t="shared" si="4"/>
        <v>3</v>
      </c>
    </row>
    <row r="85" spans="2:10" x14ac:dyDescent="0.35">
      <c r="B85" s="8">
        <v>82</v>
      </c>
      <c r="C85" s="5" t="s">
        <v>42</v>
      </c>
      <c r="D85" s="12">
        <v>41924</v>
      </c>
      <c r="E85" s="12">
        <v>41928</v>
      </c>
      <c r="F85" s="5" t="s">
        <v>272</v>
      </c>
      <c r="G85" s="5" t="s">
        <v>516</v>
      </c>
      <c r="H85" s="5">
        <v>14.9</v>
      </c>
      <c r="I85">
        <f t="shared" si="3"/>
        <v>10</v>
      </c>
      <c r="J85">
        <f t="shared" si="4"/>
        <v>4</v>
      </c>
    </row>
    <row r="86" spans="2:10" x14ac:dyDescent="0.35">
      <c r="B86" s="8">
        <v>83</v>
      </c>
      <c r="C86" s="5" t="s">
        <v>42</v>
      </c>
      <c r="D86" s="12">
        <v>41924</v>
      </c>
      <c r="E86" s="12">
        <v>41928</v>
      </c>
      <c r="F86" s="5" t="s">
        <v>272</v>
      </c>
      <c r="G86" s="5" t="s">
        <v>517</v>
      </c>
      <c r="H86" s="5">
        <v>21.39</v>
      </c>
      <c r="I86">
        <f t="shared" si="3"/>
        <v>10</v>
      </c>
      <c r="J86">
        <f t="shared" si="4"/>
        <v>4</v>
      </c>
    </row>
    <row r="87" spans="2:10" x14ac:dyDescent="0.35">
      <c r="B87" s="8">
        <v>84</v>
      </c>
      <c r="C87" s="5" t="s">
        <v>43</v>
      </c>
      <c r="D87" s="12">
        <v>42250</v>
      </c>
      <c r="E87" s="12">
        <v>42255</v>
      </c>
      <c r="F87" s="5" t="s">
        <v>273</v>
      </c>
      <c r="G87" s="5" t="s">
        <v>518</v>
      </c>
      <c r="H87" s="5">
        <v>200.98400000000004</v>
      </c>
      <c r="I87">
        <f t="shared" si="3"/>
        <v>9</v>
      </c>
      <c r="J87">
        <f t="shared" si="4"/>
        <v>5</v>
      </c>
    </row>
    <row r="88" spans="2:10" x14ac:dyDescent="0.35">
      <c r="B88" s="8">
        <v>85</v>
      </c>
      <c r="C88" s="5" t="s">
        <v>44</v>
      </c>
      <c r="D88" s="12">
        <v>43052</v>
      </c>
      <c r="E88" s="12">
        <v>43055</v>
      </c>
      <c r="F88" s="5" t="s">
        <v>274</v>
      </c>
      <c r="G88" s="5" t="s">
        <v>519</v>
      </c>
      <c r="H88" s="5">
        <v>230.376</v>
      </c>
      <c r="I88">
        <f t="shared" si="3"/>
        <v>11</v>
      </c>
      <c r="J88">
        <f t="shared" si="4"/>
        <v>3</v>
      </c>
    </row>
    <row r="89" spans="2:10" x14ac:dyDescent="0.35">
      <c r="B89" s="8">
        <v>86</v>
      </c>
      <c r="C89" s="5" t="s">
        <v>45</v>
      </c>
      <c r="D89" s="12">
        <v>42883</v>
      </c>
      <c r="E89" s="12">
        <v>42885</v>
      </c>
      <c r="F89" s="5" t="s">
        <v>259</v>
      </c>
      <c r="G89" s="5" t="s">
        <v>520</v>
      </c>
      <c r="H89" s="5">
        <v>301.95999999999998</v>
      </c>
      <c r="I89">
        <f t="shared" si="3"/>
        <v>5</v>
      </c>
      <c r="J89">
        <f t="shared" si="4"/>
        <v>2</v>
      </c>
    </row>
    <row r="90" spans="2:10" x14ac:dyDescent="0.35">
      <c r="B90" s="8">
        <v>87</v>
      </c>
      <c r="C90" s="5" t="s">
        <v>46</v>
      </c>
      <c r="D90" s="12">
        <v>43034</v>
      </c>
      <c r="E90" s="12">
        <v>43041</v>
      </c>
      <c r="F90" s="5" t="s">
        <v>275</v>
      </c>
      <c r="G90" s="5" t="s">
        <v>521</v>
      </c>
      <c r="H90" s="5">
        <v>19.989999999999998</v>
      </c>
      <c r="I90">
        <f t="shared" si="3"/>
        <v>10</v>
      </c>
      <c r="J90">
        <f t="shared" si="4"/>
        <v>7</v>
      </c>
    </row>
    <row r="91" spans="2:10" x14ac:dyDescent="0.35">
      <c r="B91" s="8">
        <v>88</v>
      </c>
      <c r="C91" s="5" t="s">
        <v>46</v>
      </c>
      <c r="D91" s="12">
        <v>43034</v>
      </c>
      <c r="E91" s="12">
        <v>43041</v>
      </c>
      <c r="F91" s="5" t="s">
        <v>275</v>
      </c>
      <c r="G91" s="5" t="s">
        <v>522</v>
      </c>
      <c r="H91" s="5">
        <v>6.16</v>
      </c>
      <c r="I91">
        <f t="shared" si="3"/>
        <v>10</v>
      </c>
      <c r="J91">
        <f t="shared" si="4"/>
        <v>7</v>
      </c>
    </row>
    <row r="92" spans="2:10" x14ac:dyDescent="0.35">
      <c r="B92" s="8">
        <v>89</v>
      </c>
      <c r="C92" s="5" t="s">
        <v>47</v>
      </c>
      <c r="D92" s="12">
        <v>42465</v>
      </c>
      <c r="E92" s="12">
        <v>42470</v>
      </c>
      <c r="F92" s="5" t="s">
        <v>276</v>
      </c>
      <c r="G92" s="5" t="s">
        <v>523</v>
      </c>
      <c r="H92" s="5">
        <v>158.36800000000002</v>
      </c>
      <c r="I92">
        <f t="shared" si="3"/>
        <v>4</v>
      </c>
      <c r="J92">
        <f t="shared" si="4"/>
        <v>5</v>
      </c>
    </row>
    <row r="93" spans="2:10" x14ac:dyDescent="0.35">
      <c r="B93" s="8">
        <v>90</v>
      </c>
      <c r="C93" s="5" t="s">
        <v>48</v>
      </c>
      <c r="D93" s="12">
        <v>42630</v>
      </c>
      <c r="E93" s="12">
        <v>42635</v>
      </c>
      <c r="F93" s="5" t="s">
        <v>277</v>
      </c>
      <c r="G93" s="5" t="s">
        <v>524</v>
      </c>
      <c r="H93" s="5">
        <v>20.100000000000001</v>
      </c>
      <c r="I93">
        <f t="shared" si="3"/>
        <v>9</v>
      </c>
      <c r="J93">
        <f t="shared" si="4"/>
        <v>5</v>
      </c>
    </row>
    <row r="94" spans="2:10" x14ac:dyDescent="0.35">
      <c r="B94" s="8">
        <v>91</v>
      </c>
      <c r="C94" s="5" t="s">
        <v>48</v>
      </c>
      <c r="D94" s="12">
        <v>42630</v>
      </c>
      <c r="E94" s="12">
        <v>42635</v>
      </c>
      <c r="F94" s="5" t="s">
        <v>277</v>
      </c>
      <c r="G94" s="5" t="s">
        <v>477</v>
      </c>
      <c r="H94" s="5">
        <v>73.584000000000003</v>
      </c>
      <c r="I94">
        <f t="shared" si="3"/>
        <v>9</v>
      </c>
      <c r="J94">
        <f t="shared" si="4"/>
        <v>5</v>
      </c>
    </row>
    <row r="95" spans="2:10" x14ac:dyDescent="0.35">
      <c r="B95" s="8">
        <v>92</v>
      </c>
      <c r="C95" s="5" t="s">
        <v>48</v>
      </c>
      <c r="D95" s="12">
        <v>42630</v>
      </c>
      <c r="E95" s="12">
        <v>42635</v>
      </c>
      <c r="F95" s="5" t="s">
        <v>277</v>
      </c>
      <c r="G95" s="5" t="s">
        <v>525</v>
      </c>
      <c r="H95" s="5">
        <v>6.48</v>
      </c>
      <c r="I95">
        <f t="shared" si="3"/>
        <v>9</v>
      </c>
      <c r="J95">
        <f t="shared" si="4"/>
        <v>5</v>
      </c>
    </row>
    <row r="96" spans="2:10" x14ac:dyDescent="0.35">
      <c r="B96" s="8">
        <v>93</v>
      </c>
      <c r="C96" s="5" t="s">
        <v>49</v>
      </c>
      <c r="D96" s="12">
        <v>42035</v>
      </c>
      <c r="E96" s="12">
        <v>42040</v>
      </c>
      <c r="F96" s="5" t="s">
        <v>278</v>
      </c>
      <c r="G96" s="5" t="s">
        <v>526</v>
      </c>
      <c r="H96" s="5">
        <v>12.96</v>
      </c>
      <c r="I96">
        <f t="shared" si="3"/>
        <v>1</v>
      </c>
      <c r="J96">
        <f t="shared" si="4"/>
        <v>5</v>
      </c>
    </row>
    <row r="97" spans="2:10" x14ac:dyDescent="0.35">
      <c r="B97" s="8">
        <v>94</v>
      </c>
      <c r="C97" s="5" t="s">
        <v>49</v>
      </c>
      <c r="D97" s="12">
        <v>42035</v>
      </c>
      <c r="E97" s="12">
        <v>42040</v>
      </c>
      <c r="F97" s="5" t="s">
        <v>278</v>
      </c>
      <c r="G97" s="5" t="s">
        <v>527</v>
      </c>
      <c r="H97" s="5">
        <v>53.34</v>
      </c>
      <c r="I97">
        <f t="shared" si="3"/>
        <v>1</v>
      </c>
      <c r="J97">
        <f t="shared" si="4"/>
        <v>5</v>
      </c>
    </row>
    <row r="98" spans="2:10" x14ac:dyDescent="0.35">
      <c r="B98" s="8">
        <v>95</v>
      </c>
      <c r="C98" s="5" t="s">
        <v>49</v>
      </c>
      <c r="D98" s="12">
        <v>42035</v>
      </c>
      <c r="E98" s="12">
        <v>42040</v>
      </c>
      <c r="F98" s="5" t="s">
        <v>278</v>
      </c>
      <c r="G98" s="5" t="s">
        <v>528</v>
      </c>
      <c r="H98" s="5">
        <v>32.96</v>
      </c>
      <c r="I98">
        <f t="shared" si="3"/>
        <v>1</v>
      </c>
      <c r="J98">
        <f t="shared" si="4"/>
        <v>5</v>
      </c>
    </row>
    <row r="99" spans="2:10" x14ac:dyDescent="0.35">
      <c r="B99" s="8">
        <v>96</v>
      </c>
      <c r="C99" s="5" t="s">
        <v>50</v>
      </c>
      <c r="D99" s="12">
        <v>43045</v>
      </c>
      <c r="E99" s="12">
        <v>43051</v>
      </c>
      <c r="F99" s="5" t="s">
        <v>279</v>
      </c>
      <c r="G99" s="5" t="s">
        <v>529</v>
      </c>
      <c r="H99" s="5">
        <v>5.6820000000000013</v>
      </c>
      <c r="I99">
        <f t="shared" si="3"/>
        <v>11</v>
      </c>
      <c r="J99">
        <f t="shared" si="4"/>
        <v>6</v>
      </c>
    </row>
    <row r="100" spans="2:10" x14ac:dyDescent="0.35">
      <c r="B100" s="8">
        <v>97</v>
      </c>
      <c r="C100" s="5" t="s">
        <v>51</v>
      </c>
      <c r="D100" s="12">
        <v>43048</v>
      </c>
      <c r="E100" s="12">
        <v>43050</v>
      </c>
      <c r="F100" s="5" t="s">
        <v>280</v>
      </c>
      <c r="G100" s="5" t="s">
        <v>530</v>
      </c>
      <c r="H100" s="5">
        <v>96.53</v>
      </c>
      <c r="I100">
        <f t="shared" si="3"/>
        <v>11</v>
      </c>
      <c r="J100">
        <f t="shared" si="4"/>
        <v>2</v>
      </c>
    </row>
    <row r="101" spans="2:10" x14ac:dyDescent="0.35">
      <c r="B101" s="8">
        <v>98</v>
      </c>
      <c r="C101" s="5" t="s">
        <v>52</v>
      </c>
      <c r="D101" s="12">
        <v>42903</v>
      </c>
      <c r="E101" s="12">
        <v>42906</v>
      </c>
      <c r="F101" s="5" t="s">
        <v>281</v>
      </c>
      <c r="G101" s="5" t="s">
        <v>531</v>
      </c>
      <c r="H101" s="5">
        <v>51.311999999999998</v>
      </c>
      <c r="I101">
        <f t="shared" si="3"/>
        <v>6</v>
      </c>
      <c r="J101">
        <f t="shared" si="4"/>
        <v>3</v>
      </c>
    </row>
    <row r="102" spans="2:10" x14ac:dyDescent="0.35">
      <c r="B102" s="8">
        <v>99</v>
      </c>
      <c r="C102" s="5" t="s">
        <v>53</v>
      </c>
      <c r="D102" s="12">
        <v>42619</v>
      </c>
      <c r="E102" s="12">
        <v>42624</v>
      </c>
      <c r="F102" s="5" t="s">
        <v>282</v>
      </c>
      <c r="G102" s="5" t="s">
        <v>532</v>
      </c>
      <c r="H102" s="5">
        <v>77.88</v>
      </c>
      <c r="I102">
        <f t="shared" si="3"/>
        <v>9</v>
      </c>
      <c r="J102">
        <f t="shared" si="4"/>
        <v>5</v>
      </c>
    </row>
    <row r="103" spans="2:10" x14ac:dyDescent="0.35">
      <c r="B103" s="8">
        <v>100</v>
      </c>
      <c r="C103" s="5" t="s">
        <v>54</v>
      </c>
      <c r="D103" s="12">
        <v>42611</v>
      </c>
      <c r="E103" s="12">
        <v>42615</v>
      </c>
      <c r="F103" s="5" t="s">
        <v>283</v>
      </c>
      <c r="G103" s="5" t="s">
        <v>533</v>
      </c>
      <c r="H103" s="5">
        <v>64.623999999999995</v>
      </c>
      <c r="I103">
        <f t="shared" si="3"/>
        <v>8</v>
      </c>
      <c r="J103">
        <f t="shared" si="4"/>
        <v>4</v>
      </c>
    </row>
    <row r="104" spans="2:10" x14ac:dyDescent="0.35">
      <c r="B104" s="8">
        <v>101</v>
      </c>
      <c r="C104" s="5" t="s">
        <v>54</v>
      </c>
      <c r="D104" s="12">
        <v>42611</v>
      </c>
      <c r="E104" s="12">
        <v>42615</v>
      </c>
      <c r="F104" s="5" t="s">
        <v>283</v>
      </c>
      <c r="G104" s="5" t="s">
        <v>534</v>
      </c>
      <c r="H104" s="5">
        <v>95.976000000000013</v>
      </c>
      <c r="I104">
        <f t="shared" si="3"/>
        <v>8</v>
      </c>
      <c r="J104">
        <f t="shared" si="4"/>
        <v>4</v>
      </c>
    </row>
    <row r="105" spans="2:10" x14ac:dyDescent="0.35">
      <c r="B105" s="8">
        <v>102</v>
      </c>
      <c r="C105" s="5" t="s">
        <v>54</v>
      </c>
      <c r="D105" s="12">
        <v>42611</v>
      </c>
      <c r="E105" s="12">
        <v>42615</v>
      </c>
      <c r="F105" s="5" t="s">
        <v>283</v>
      </c>
      <c r="G105" s="5" t="s">
        <v>535</v>
      </c>
      <c r="H105" s="5">
        <v>1.7879999999999996</v>
      </c>
      <c r="I105">
        <f t="shared" si="3"/>
        <v>8</v>
      </c>
      <c r="J105">
        <f t="shared" si="4"/>
        <v>4</v>
      </c>
    </row>
    <row r="106" spans="2:10" x14ac:dyDescent="0.35">
      <c r="B106" s="8">
        <v>103</v>
      </c>
      <c r="C106" s="5" t="s">
        <v>55</v>
      </c>
      <c r="D106" s="12">
        <v>42705</v>
      </c>
      <c r="E106" s="12">
        <v>42708</v>
      </c>
      <c r="F106" s="5" t="s">
        <v>284</v>
      </c>
      <c r="G106" s="5" t="s">
        <v>536</v>
      </c>
      <c r="H106" s="5">
        <v>23.92</v>
      </c>
      <c r="I106">
        <f t="shared" si="3"/>
        <v>12</v>
      </c>
      <c r="J106">
        <f t="shared" si="4"/>
        <v>3</v>
      </c>
    </row>
    <row r="107" spans="2:10" x14ac:dyDescent="0.35">
      <c r="B107" s="8">
        <v>104</v>
      </c>
      <c r="C107" s="5" t="s">
        <v>56</v>
      </c>
      <c r="D107" s="12">
        <v>42321</v>
      </c>
      <c r="E107" s="12">
        <v>42325</v>
      </c>
      <c r="F107" s="5" t="s">
        <v>285</v>
      </c>
      <c r="G107" s="5" t="s">
        <v>537</v>
      </c>
      <c r="H107" s="5">
        <v>238.89600000000002</v>
      </c>
      <c r="I107">
        <f t="shared" si="3"/>
        <v>11</v>
      </c>
      <c r="J107">
        <f t="shared" si="4"/>
        <v>4</v>
      </c>
    </row>
    <row r="108" spans="2:10" x14ac:dyDescent="0.35">
      <c r="B108" s="8">
        <v>105</v>
      </c>
      <c r="C108" s="5" t="s">
        <v>56</v>
      </c>
      <c r="D108" s="12">
        <v>42321</v>
      </c>
      <c r="E108" s="12">
        <v>42325</v>
      </c>
      <c r="F108" s="5" t="s">
        <v>285</v>
      </c>
      <c r="G108" s="5" t="s">
        <v>538</v>
      </c>
      <c r="H108" s="5">
        <v>102.35999999999999</v>
      </c>
      <c r="I108">
        <f t="shared" si="3"/>
        <v>11</v>
      </c>
      <c r="J108">
        <f t="shared" si="4"/>
        <v>4</v>
      </c>
    </row>
    <row r="109" spans="2:10" x14ac:dyDescent="0.35">
      <c r="B109" s="8">
        <v>106</v>
      </c>
      <c r="C109" s="5" t="s">
        <v>56</v>
      </c>
      <c r="D109" s="12">
        <v>42321</v>
      </c>
      <c r="E109" s="12">
        <v>42325</v>
      </c>
      <c r="F109" s="5" t="s">
        <v>285</v>
      </c>
      <c r="G109" s="5" t="s">
        <v>539</v>
      </c>
      <c r="H109" s="5">
        <v>36.882000000000005</v>
      </c>
      <c r="I109">
        <f t="shared" si="3"/>
        <v>11</v>
      </c>
      <c r="J109">
        <f t="shared" si="4"/>
        <v>4</v>
      </c>
    </row>
    <row r="110" spans="2:10" x14ac:dyDescent="0.35">
      <c r="B110" s="8">
        <v>107</v>
      </c>
      <c r="C110" s="5" t="s">
        <v>57</v>
      </c>
      <c r="D110" s="12">
        <v>43062</v>
      </c>
      <c r="E110" s="12">
        <v>43067</v>
      </c>
      <c r="F110" s="5" t="s">
        <v>286</v>
      </c>
      <c r="G110" s="5" t="s">
        <v>540</v>
      </c>
      <c r="H110" s="5">
        <v>74.112000000000009</v>
      </c>
      <c r="I110">
        <f t="shared" si="3"/>
        <v>11</v>
      </c>
      <c r="J110">
        <f t="shared" si="4"/>
        <v>5</v>
      </c>
    </row>
    <row r="111" spans="2:10" x14ac:dyDescent="0.35">
      <c r="B111" s="8">
        <v>108</v>
      </c>
      <c r="C111" s="5" t="s">
        <v>57</v>
      </c>
      <c r="D111" s="12">
        <v>43062</v>
      </c>
      <c r="E111" s="12">
        <v>43067</v>
      </c>
      <c r="F111" s="5" t="s">
        <v>286</v>
      </c>
      <c r="G111" s="5" t="s">
        <v>541</v>
      </c>
      <c r="H111" s="5">
        <v>27.992000000000004</v>
      </c>
      <c r="I111">
        <f t="shared" si="3"/>
        <v>11</v>
      </c>
      <c r="J111">
        <f t="shared" si="4"/>
        <v>5</v>
      </c>
    </row>
    <row r="112" spans="2:10" x14ac:dyDescent="0.35">
      <c r="B112" s="8">
        <v>109</v>
      </c>
      <c r="C112" s="5" t="s">
        <v>57</v>
      </c>
      <c r="D112" s="12">
        <v>43062</v>
      </c>
      <c r="E112" s="12">
        <v>43067</v>
      </c>
      <c r="F112" s="5" t="s">
        <v>286</v>
      </c>
      <c r="G112" s="5" t="s">
        <v>542</v>
      </c>
      <c r="H112" s="5">
        <v>3.3040000000000003</v>
      </c>
      <c r="I112">
        <f t="shared" si="3"/>
        <v>11</v>
      </c>
      <c r="J112">
        <f t="shared" si="4"/>
        <v>5</v>
      </c>
    </row>
    <row r="113" spans="2:10" x14ac:dyDescent="0.35">
      <c r="B113" s="8">
        <v>110</v>
      </c>
      <c r="C113" s="5" t="s">
        <v>58</v>
      </c>
      <c r="D113" s="12">
        <v>42292</v>
      </c>
      <c r="E113" s="12">
        <v>42297</v>
      </c>
      <c r="F113" s="5" t="s">
        <v>287</v>
      </c>
      <c r="G113" s="5" t="s">
        <v>543</v>
      </c>
      <c r="H113" s="5">
        <v>339.96000000000004</v>
      </c>
      <c r="I113">
        <f t="shared" si="3"/>
        <v>10</v>
      </c>
      <c r="J113">
        <f t="shared" si="4"/>
        <v>5</v>
      </c>
    </row>
    <row r="114" spans="2:10" x14ac:dyDescent="0.35">
      <c r="B114" s="8">
        <v>111</v>
      </c>
      <c r="C114" s="5" t="s">
        <v>59</v>
      </c>
      <c r="D114" s="12">
        <v>43094</v>
      </c>
      <c r="E114" s="12">
        <v>43099</v>
      </c>
      <c r="F114" s="5" t="s">
        <v>288</v>
      </c>
      <c r="G114" s="5" t="s">
        <v>544</v>
      </c>
      <c r="H114" s="5">
        <v>41.96</v>
      </c>
      <c r="I114">
        <f t="shared" si="3"/>
        <v>12</v>
      </c>
      <c r="J114">
        <f t="shared" si="4"/>
        <v>5</v>
      </c>
    </row>
    <row r="115" spans="2:10" x14ac:dyDescent="0.35">
      <c r="B115" s="8">
        <v>112</v>
      </c>
      <c r="C115" s="5" t="s">
        <v>60</v>
      </c>
      <c r="D115" s="12">
        <v>42677</v>
      </c>
      <c r="E115" s="12">
        <v>42684</v>
      </c>
      <c r="F115" s="5" t="s">
        <v>289</v>
      </c>
      <c r="G115" s="5" t="s">
        <v>545</v>
      </c>
      <c r="H115" s="5">
        <v>75.959999999999994</v>
      </c>
      <c r="I115">
        <f t="shared" si="3"/>
        <v>11</v>
      </c>
      <c r="J115">
        <f t="shared" si="4"/>
        <v>7</v>
      </c>
    </row>
    <row r="116" spans="2:10" x14ac:dyDescent="0.35">
      <c r="B116" s="8">
        <v>113</v>
      </c>
      <c r="C116" s="5" t="s">
        <v>60</v>
      </c>
      <c r="D116" s="12">
        <v>42677</v>
      </c>
      <c r="E116" s="12">
        <v>42684</v>
      </c>
      <c r="F116" s="5" t="s">
        <v>289</v>
      </c>
      <c r="G116" s="5" t="s">
        <v>546</v>
      </c>
      <c r="H116" s="5">
        <v>27.240000000000002</v>
      </c>
      <c r="I116">
        <f t="shared" si="3"/>
        <v>11</v>
      </c>
      <c r="J116">
        <f t="shared" si="4"/>
        <v>7</v>
      </c>
    </row>
    <row r="117" spans="2:10" x14ac:dyDescent="0.35">
      <c r="B117" s="8">
        <v>114</v>
      </c>
      <c r="C117" s="5" t="s">
        <v>61</v>
      </c>
      <c r="D117" s="12">
        <v>41876</v>
      </c>
      <c r="E117" s="12">
        <v>41878</v>
      </c>
      <c r="F117" s="5" t="s">
        <v>290</v>
      </c>
      <c r="G117" s="5" t="s">
        <v>547</v>
      </c>
      <c r="H117" s="5">
        <v>40.096000000000004</v>
      </c>
      <c r="I117">
        <f t="shared" si="3"/>
        <v>8</v>
      </c>
      <c r="J117">
        <f t="shared" si="4"/>
        <v>2</v>
      </c>
    </row>
    <row r="118" spans="2:10" x14ac:dyDescent="0.35">
      <c r="B118" s="8">
        <v>115</v>
      </c>
      <c r="C118" s="5" t="s">
        <v>61</v>
      </c>
      <c r="D118" s="12">
        <v>41876</v>
      </c>
      <c r="E118" s="12">
        <v>41878</v>
      </c>
      <c r="F118" s="5" t="s">
        <v>290</v>
      </c>
      <c r="G118" s="5" t="s">
        <v>548</v>
      </c>
      <c r="H118" s="5">
        <v>4.7200000000000006</v>
      </c>
      <c r="I118">
        <f t="shared" si="3"/>
        <v>8</v>
      </c>
      <c r="J118">
        <f t="shared" si="4"/>
        <v>2</v>
      </c>
    </row>
    <row r="119" spans="2:10" x14ac:dyDescent="0.35">
      <c r="B119" s="8">
        <v>116</v>
      </c>
      <c r="C119" s="5" t="s">
        <v>61</v>
      </c>
      <c r="D119" s="12">
        <v>41876</v>
      </c>
      <c r="E119" s="12">
        <v>41878</v>
      </c>
      <c r="F119" s="5" t="s">
        <v>290</v>
      </c>
      <c r="G119" s="5" t="s">
        <v>549</v>
      </c>
      <c r="H119" s="5">
        <v>23.976000000000003</v>
      </c>
      <c r="I119">
        <f t="shared" si="3"/>
        <v>8</v>
      </c>
      <c r="J119">
        <f t="shared" si="4"/>
        <v>2</v>
      </c>
    </row>
    <row r="120" spans="2:10" x14ac:dyDescent="0.35">
      <c r="B120" s="8">
        <v>117</v>
      </c>
      <c r="C120" s="5" t="s">
        <v>61</v>
      </c>
      <c r="D120" s="12">
        <v>41876</v>
      </c>
      <c r="E120" s="12">
        <v>41878</v>
      </c>
      <c r="F120" s="5" t="s">
        <v>290</v>
      </c>
      <c r="G120" s="5" t="s">
        <v>550</v>
      </c>
      <c r="H120" s="5">
        <v>130.464</v>
      </c>
      <c r="I120">
        <f t="shared" si="3"/>
        <v>8</v>
      </c>
      <c r="J120">
        <f t="shared" si="4"/>
        <v>2</v>
      </c>
    </row>
    <row r="121" spans="2:10" x14ac:dyDescent="0.35">
      <c r="B121" s="8">
        <v>118</v>
      </c>
      <c r="C121" s="5" t="s">
        <v>62</v>
      </c>
      <c r="D121" s="12">
        <v>42065</v>
      </c>
      <c r="E121" s="12">
        <v>42069</v>
      </c>
      <c r="F121" s="5" t="s">
        <v>291</v>
      </c>
      <c r="G121" s="5" t="s">
        <v>551</v>
      </c>
      <c r="H121" s="5">
        <v>787.53</v>
      </c>
      <c r="I121">
        <f t="shared" si="3"/>
        <v>3</v>
      </c>
      <c r="J121">
        <f t="shared" si="4"/>
        <v>4</v>
      </c>
    </row>
    <row r="122" spans="2:10" x14ac:dyDescent="0.35">
      <c r="B122" s="8">
        <v>119</v>
      </c>
      <c r="C122" s="5" t="s">
        <v>63</v>
      </c>
      <c r="D122" s="12">
        <v>42099</v>
      </c>
      <c r="E122" s="12">
        <v>42104</v>
      </c>
      <c r="F122" s="5" t="s">
        <v>292</v>
      </c>
      <c r="G122" s="5" t="s">
        <v>552</v>
      </c>
      <c r="H122" s="5">
        <v>157.79400000000004</v>
      </c>
      <c r="I122">
        <f t="shared" si="3"/>
        <v>4</v>
      </c>
      <c r="J122">
        <f t="shared" si="4"/>
        <v>5</v>
      </c>
    </row>
    <row r="123" spans="2:10" x14ac:dyDescent="0.35">
      <c r="B123" s="8">
        <v>120</v>
      </c>
      <c r="C123" s="5" t="s">
        <v>64</v>
      </c>
      <c r="D123" s="12">
        <v>42533</v>
      </c>
      <c r="E123" s="12">
        <v>42536</v>
      </c>
      <c r="F123" s="5" t="s">
        <v>293</v>
      </c>
      <c r="G123" s="5" t="s">
        <v>553</v>
      </c>
      <c r="H123" s="5">
        <v>47.04</v>
      </c>
      <c r="I123">
        <f t="shared" si="3"/>
        <v>6</v>
      </c>
      <c r="J123">
        <f t="shared" si="4"/>
        <v>3</v>
      </c>
    </row>
    <row r="124" spans="2:10" x14ac:dyDescent="0.35">
      <c r="B124" s="8">
        <v>121</v>
      </c>
      <c r="C124" s="5" t="s">
        <v>64</v>
      </c>
      <c r="D124" s="12">
        <v>42533</v>
      </c>
      <c r="E124" s="12">
        <v>42536</v>
      </c>
      <c r="F124" s="5" t="s">
        <v>293</v>
      </c>
      <c r="G124" s="5" t="s">
        <v>445</v>
      </c>
      <c r="H124" s="5">
        <v>30.84</v>
      </c>
      <c r="I124">
        <f t="shared" si="3"/>
        <v>6</v>
      </c>
      <c r="J124">
        <f t="shared" si="4"/>
        <v>3</v>
      </c>
    </row>
    <row r="125" spans="2:10" x14ac:dyDescent="0.35">
      <c r="B125" s="8">
        <v>122</v>
      </c>
      <c r="C125" s="5" t="s">
        <v>64</v>
      </c>
      <c r="D125" s="12">
        <v>42533</v>
      </c>
      <c r="E125" s="12">
        <v>42536</v>
      </c>
      <c r="F125" s="5" t="s">
        <v>293</v>
      </c>
      <c r="G125" s="5" t="s">
        <v>554</v>
      </c>
      <c r="H125" s="5">
        <v>226.56</v>
      </c>
      <c r="I125">
        <f t="shared" si="3"/>
        <v>6</v>
      </c>
      <c r="J125">
        <f t="shared" si="4"/>
        <v>3</v>
      </c>
    </row>
    <row r="126" spans="2:10" x14ac:dyDescent="0.35">
      <c r="B126" s="8">
        <v>123</v>
      </c>
      <c r="C126" s="5" t="s">
        <v>64</v>
      </c>
      <c r="D126" s="12">
        <v>42533</v>
      </c>
      <c r="E126" s="12">
        <v>42536</v>
      </c>
      <c r="F126" s="5" t="s">
        <v>293</v>
      </c>
      <c r="G126" s="5" t="s">
        <v>555</v>
      </c>
      <c r="H126" s="5">
        <v>115.02</v>
      </c>
      <c r="I126">
        <f t="shared" si="3"/>
        <v>6</v>
      </c>
      <c r="J126">
        <f t="shared" si="4"/>
        <v>3</v>
      </c>
    </row>
    <row r="127" spans="2:10" x14ac:dyDescent="0.35">
      <c r="B127" s="8">
        <v>124</v>
      </c>
      <c r="C127" s="5" t="s">
        <v>64</v>
      </c>
      <c r="D127" s="12">
        <v>42533</v>
      </c>
      <c r="E127" s="12">
        <v>42536</v>
      </c>
      <c r="F127" s="5" t="s">
        <v>293</v>
      </c>
      <c r="G127" s="5" t="s">
        <v>556</v>
      </c>
      <c r="H127" s="5">
        <v>68.040000000000006</v>
      </c>
      <c r="I127">
        <f t="shared" si="3"/>
        <v>6</v>
      </c>
      <c r="J127">
        <f t="shared" si="4"/>
        <v>3</v>
      </c>
    </row>
    <row r="128" spans="2:10" x14ac:dyDescent="0.35">
      <c r="B128" s="8">
        <v>125</v>
      </c>
      <c r="C128" s="5" t="s">
        <v>65</v>
      </c>
      <c r="D128" s="12">
        <v>41999</v>
      </c>
      <c r="E128" s="12">
        <v>42001</v>
      </c>
      <c r="F128" s="5" t="s">
        <v>294</v>
      </c>
      <c r="G128" s="5" t="s">
        <v>557</v>
      </c>
      <c r="H128" s="5">
        <v>600.55799999999999</v>
      </c>
      <c r="I128">
        <f t="shared" si="3"/>
        <v>12</v>
      </c>
      <c r="J128">
        <f t="shared" si="4"/>
        <v>2</v>
      </c>
    </row>
    <row r="129" spans="2:10" x14ac:dyDescent="0.35">
      <c r="B129" s="8">
        <v>126</v>
      </c>
      <c r="C129" s="5" t="s">
        <v>66</v>
      </c>
      <c r="D129" s="12">
        <v>41902</v>
      </c>
      <c r="E129" s="12">
        <v>41907</v>
      </c>
      <c r="F129" s="5" t="s">
        <v>295</v>
      </c>
      <c r="G129" s="5" t="s">
        <v>558</v>
      </c>
      <c r="H129" s="5">
        <v>617.70000000000005</v>
      </c>
      <c r="I129">
        <f t="shared" si="3"/>
        <v>9</v>
      </c>
      <c r="J129">
        <f t="shared" si="4"/>
        <v>5</v>
      </c>
    </row>
    <row r="130" spans="2:10" x14ac:dyDescent="0.35">
      <c r="B130" s="8">
        <v>127</v>
      </c>
      <c r="C130" s="5" t="s">
        <v>67</v>
      </c>
      <c r="D130" s="12">
        <v>43044</v>
      </c>
      <c r="E130" s="12">
        <v>43051</v>
      </c>
      <c r="F130" s="5" t="s">
        <v>296</v>
      </c>
      <c r="G130" s="5" t="s">
        <v>559</v>
      </c>
      <c r="H130" s="5">
        <v>2.3880000000000003</v>
      </c>
      <c r="I130">
        <f t="shared" si="3"/>
        <v>11</v>
      </c>
      <c r="J130">
        <f t="shared" si="4"/>
        <v>7</v>
      </c>
    </row>
    <row r="131" spans="2:10" x14ac:dyDescent="0.35">
      <c r="B131" s="8">
        <v>128</v>
      </c>
      <c r="C131" s="5" t="s">
        <v>67</v>
      </c>
      <c r="D131" s="12">
        <v>43044</v>
      </c>
      <c r="E131" s="12">
        <v>43051</v>
      </c>
      <c r="F131" s="5" t="s">
        <v>296</v>
      </c>
      <c r="G131" s="5" t="s">
        <v>560</v>
      </c>
      <c r="H131" s="5">
        <v>243.99200000000002</v>
      </c>
      <c r="I131">
        <f t="shared" si="3"/>
        <v>11</v>
      </c>
      <c r="J131">
        <f t="shared" si="4"/>
        <v>7</v>
      </c>
    </row>
    <row r="132" spans="2:10" x14ac:dyDescent="0.35">
      <c r="B132" s="8">
        <v>129</v>
      </c>
      <c r="C132" s="5" t="s">
        <v>68</v>
      </c>
      <c r="D132" s="12">
        <v>42680</v>
      </c>
      <c r="E132" s="12">
        <v>42684</v>
      </c>
      <c r="F132" s="5" t="s">
        <v>297</v>
      </c>
      <c r="G132" s="5" t="s">
        <v>501</v>
      </c>
      <c r="H132" s="5">
        <v>81.424000000000007</v>
      </c>
      <c r="I132">
        <f t="shared" si="3"/>
        <v>11</v>
      </c>
      <c r="J132">
        <f t="shared" si="4"/>
        <v>4</v>
      </c>
    </row>
    <row r="133" spans="2:10" x14ac:dyDescent="0.35">
      <c r="B133" s="8">
        <v>130</v>
      </c>
      <c r="C133" s="5" t="s">
        <v>68</v>
      </c>
      <c r="D133" s="12">
        <v>42680</v>
      </c>
      <c r="E133" s="12">
        <v>42684</v>
      </c>
      <c r="F133" s="5" t="s">
        <v>297</v>
      </c>
      <c r="G133" s="5" t="s">
        <v>561</v>
      </c>
      <c r="H133" s="5">
        <v>238.56</v>
      </c>
      <c r="I133">
        <f t="shared" ref="I133:I196" si="5">MONTH(D133)</f>
        <v>11</v>
      </c>
      <c r="J133">
        <f t="shared" ref="J133:J196" si="6">E133-D133</f>
        <v>4</v>
      </c>
    </row>
    <row r="134" spans="2:10" x14ac:dyDescent="0.35">
      <c r="B134" s="8">
        <v>131</v>
      </c>
      <c r="C134" s="5" t="s">
        <v>69</v>
      </c>
      <c r="D134" s="12">
        <v>42768</v>
      </c>
      <c r="E134" s="12">
        <v>42771</v>
      </c>
      <c r="F134" s="5" t="s">
        <v>298</v>
      </c>
      <c r="G134" s="5" t="s">
        <v>562</v>
      </c>
      <c r="H134" s="5">
        <v>59.969999999999992</v>
      </c>
      <c r="I134">
        <f t="shared" si="5"/>
        <v>2</v>
      </c>
      <c r="J134">
        <f t="shared" si="6"/>
        <v>3</v>
      </c>
    </row>
    <row r="135" spans="2:10" x14ac:dyDescent="0.35">
      <c r="B135" s="8">
        <v>132</v>
      </c>
      <c r="C135" s="5" t="s">
        <v>69</v>
      </c>
      <c r="D135" s="12">
        <v>42768</v>
      </c>
      <c r="E135" s="12">
        <v>42771</v>
      </c>
      <c r="F135" s="5" t="s">
        <v>298</v>
      </c>
      <c r="G135" s="5" t="s">
        <v>563</v>
      </c>
      <c r="H135" s="5">
        <v>78.304000000000002</v>
      </c>
      <c r="I135">
        <f t="shared" si="5"/>
        <v>2</v>
      </c>
      <c r="J135">
        <f t="shared" si="6"/>
        <v>3</v>
      </c>
    </row>
    <row r="136" spans="2:10" x14ac:dyDescent="0.35">
      <c r="B136" s="8">
        <v>133</v>
      </c>
      <c r="C136" s="5" t="s">
        <v>69</v>
      </c>
      <c r="D136" s="12">
        <v>42768</v>
      </c>
      <c r="E136" s="12">
        <v>42771</v>
      </c>
      <c r="F136" s="5" t="s">
        <v>298</v>
      </c>
      <c r="G136" s="5" t="s">
        <v>564</v>
      </c>
      <c r="H136" s="5">
        <v>21.456</v>
      </c>
      <c r="I136">
        <f t="shared" si="5"/>
        <v>2</v>
      </c>
      <c r="J136">
        <f t="shared" si="6"/>
        <v>3</v>
      </c>
    </row>
    <row r="137" spans="2:10" x14ac:dyDescent="0.35">
      <c r="B137" s="8">
        <v>134</v>
      </c>
      <c r="C137" s="5" t="s">
        <v>70</v>
      </c>
      <c r="D137" s="12">
        <v>42656</v>
      </c>
      <c r="E137" s="12">
        <v>42662</v>
      </c>
      <c r="F137" s="5" t="s">
        <v>299</v>
      </c>
      <c r="G137" s="5" t="s">
        <v>565</v>
      </c>
      <c r="H137" s="5">
        <v>20.04</v>
      </c>
      <c r="I137">
        <f t="shared" si="5"/>
        <v>10</v>
      </c>
      <c r="J137">
        <f t="shared" si="6"/>
        <v>6</v>
      </c>
    </row>
    <row r="138" spans="2:10" x14ac:dyDescent="0.35">
      <c r="B138" s="8">
        <v>135</v>
      </c>
      <c r="C138" s="5" t="s">
        <v>70</v>
      </c>
      <c r="D138" s="12">
        <v>42656</v>
      </c>
      <c r="E138" s="12">
        <v>42662</v>
      </c>
      <c r="F138" s="5" t="s">
        <v>299</v>
      </c>
      <c r="G138" s="5" t="s">
        <v>566</v>
      </c>
      <c r="H138" s="5">
        <v>35.44</v>
      </c>
      <c r="I138">
        <f t="shared" si="5"/>
        <v>10</v>
      </c>
      <c r="J138">
        <f t="shared" si="6"/>
        <v>6</v>
      </c>
    </row>
    <row r="139" spans="2:10" x14ac:dyDescent="0.35">
      <c r="B139" s="8">
        <v>136</v>
      </c>
      <c r="C139" s="5" t="s">
        <v>70</v>
      </c>
      <c r="D139" s="12">
        <v>42656</v>
      </c>
      <c r="E139" s="12">
        <v>42662</v>
      </c>
      <c r="F139" s="5" t="s">
        <v>299</v>
      </c>
      <c r="G139" s="5" t="s">
        <v>567</v>
      </c>
      <c r="H139" s="5">
        <v>11.52</v>
      </c>
      <c r="I139">
        <f t="shared" si="5"/>
        <v>10</v>
      </c>
      <c r="J139">
        <f t="shared" si="6"/>
        <v>6</v>
      </c>
    </row>
    <row r="140" spans="2:10" x14ac:dyDescent="0.35">
      <c r="B140" s="8">
        <v>137</v>
      </c>
      <c r="C140" s="5" t="s">
        <v>70</v>
      </c>
      <c r="D140" s="12">
        <v>42656</v>
      </c>
      <c r="E140" s="12">
        <v>42662</v>
      </c>
      <c r="F140" s="5" t="s">
        <v>299</v>
      </c>
      <c r="G140" s="5" t="s">
        <v>568</v>
      </c>
      <c r="H140" s="5">
        <v>4.0199999999999996</v>
      </c>
      <c r="I140">
        <f t="shared" si="5"/>
        <v>10</v>
      </c>
      <c r="J140">
        <f t="shared" si="6"/>
        <v>6</v>
      </c>
    </row>
    <row r="141" spans="2:10" x14ac:dyDescent="0.35">
      <c r="B141" s="8">
        <v>138</v>
      </c>
      <c r="C141" s="5" t="s">
        <v>70</v>
      </c>
      <c r="D141" s="12">
        <v>42656</v>
      </c>
      <c r="E141" s="12">
        <v>42662</v>
      </c>
      <c r="F141" s="5" t="s">
        <v>299</v>
      </c>
      <c r="G141" s="5" t="s">
        <v>569</v>
      </c>
      <c r="H141" s="5">
        <v>76.176000000000002</v>
      </c>
      <c r="I141">
        <f t="shared" si="5"/>
        <v>10</v>
      </c>
      <c r="J141">
        <f t="shared" si="6"/>
        <v>6</v>
      </c>
    </row>
    <row r="142" spans="2:10" x14ac:dyDescent="0.35">
      <c r="B142" s="8">
        <v>139</v>
      </c>
      <c r="C142" s="5" t="s">
        <v>70</v>
      </c>
      <c r="D142" s="12">
        <v>42656</v>
      </c>
      <c r="E142" s="12">
        <v>42662</v>
      </c>
      <c r="F142" s="5" t="s">
        <v>299</v>
      </c>
      <c r="G142" s="5" t="s">
        <v>570</v>
      </c>
      <c r="H142" s="5">
        <v>65.88</v>
      </c>
      <c r="I142">
        <f t="shared" si="5"/>
        <v>10</v>
      </c>
      <c r="J142">
        <f t="shared" si="6"/>
        <v>6</v>
      </c>
    </row>
    <row r="143" spans="2:10" x14ac:dyDescent="0.35">
      <c r="B143" s="8">
        <v>140</v>
      </c>
      <c r="C143" s="5" t="s">
        <v>70</v>
      </c>
      <c r="D143" s="12">
        <v>42656</v>
      </c>
      <c r="E143" s="12">
        <v>42662</v>
      </c>
      <c r="F143" s="5" t="s">
        <v>299</v>
      </c>
      <c r="G143" s="5" t="s">
        <v>487</v>
      </c>
      <c r="H143" s="5">
        <v>43.120000000000005</v>
      </c>
      <c r="I143">
        <f t="shared" si="5"/>
        <v>10</v>
      </c>
      <c r="J143">
        <f t="shared" si="6"/>
        <v>6</v>
      </c>
    </row>
    <row r="144" spans="2:10" x14ac:dyDescent="0.35">
      <c r="B144" s="8">
        <v>141</v>
      </c>
      <c r="C144" s="5" t="s">
        <v>71</v>
      </c>
      <c r="D144" s="12">
        <v>42618</v>
      </c>
      <c r="E144" s="12">
        <v>42620</v>
      </c>
      <c r="F144" s="5" t="s">
        <v>300</v>
      </c>
      <c r="G144" s="5" t="s">
        <v>465</v>
      </c>
      <c r="H144" s="5">
        <v>82.800000000000011</v>
      </c>
      <c r="I144">
        <f t="shared" si="5"/>
        <v>9</v>
      </c>
      <c r="J144">
        <f t="shared" si="6"/>
        <v>2</v>
      </c>
    </row>
    <row r="145" spans="2:10" x14ac:dyDescent="0.35">
      <c r="B145" s="8">
        <v>142</v>
      </c>
      <c r="C145" s="5" t="s">
        <v>72</v>
      </c>
      <c r="D145" s="12">
        <v>42996</v>
      </c>
      <c r="E145" s="12">
        <v>43001</v>
      </c>
      <c r="F145" s="5" t="s">
        <v>301</v>
      </c>
      <c r="G145" s="5" t="s">
        <v>571</v>
      </c>
      <c r="H145" s="5">
        <v>8.82</v>
      </c>
      <c r="I145">
        <f t="shared" si="5"/>
        <v>9</v>
      </c>
      <c r="J145">
        <f t="shared" si="6"/>
        <v>5</v>
      </c>
    </row>
    <row r="146" spans="2:10" x14ac:dyDescent="0.35">
      <c r="B146" s="8">
        <v>143</v>
      </c>
      <c r="C146" s="5" t="s">
        <v>72</v>
      </c>
      <c r="D146" s="12">
        <v>42996</v>
      </c>
      <c r="E146" s="12">
        <v>43001</v>
      </c>
      <c r="F146" s="5" t="s">
        <v>301</v>
      </c>
      <c r="G146" s="5" t="s">
        <v>572</v>
      </c>
      <c r="H146" s="5">
        <v>10.86</v>
      </c>
      <c r="I146">
        <f t="shared" si="5"/>
        <v>9</v>
      </c>
      <c r="J146">
        <f t="shared" si="6"/>
        <v>5</v>
      </c>
    </row>
    <row r="147" spans="2:10" x14ac:dyDescent="0.35">
      <c r="B147" s="8">
        <v>144</v>
      </c>
      <c r="C147" s="5" t="s">
        <v>72</v>
      </c>
      <c r="D147" s="12">
        <v>42996</v>
      </c>
      <c r="E147" s="12">
        <v>43001</v>
      </c>
      <c r="F147" s="5" t="s">
        <v>301</v>
      </c>
      <c r="G147" s="5" t="s">
        <v>573</v>
      </c>
      <c r="H147" s="5">
        <v>143.69999999999999</v>
      </c>
      <c r="I147">
        <f t="shared" si="5"/>
        <v>9</v>
      </c>
      <c r="J147">
        <f t="shared" si="6"/>
        <v>5</v>
      </c>
    </row>
    <row r="148" spans="2:10" x14ac:dyDescent="0.35">
      <c r="B148" s="8">
        <v>145</v>
      </c>
      <c r="C148" s="5" t="s">
        <v>73</v>
      </c>
      <c r="D148" s="12">
        <v>43091</v>
      </c>
      <c r="E148" s="12">
        <v>43096</v>
      </c>
      <c r="F148" s="5" t="s">
        <v>302</v>
      </c>
      <c r="G148" s="5" t="s">
        <v>574</v>
      </c>
      <c r="H148" s="5">
        <v>839.43000000000006</v>
      </c>
      <c r="I148">
        <f t="shared" si="5"/>
        <v>12</v>
      </c>
      <c r="J148">
        <f t="shared" si="6"/>
        <v>5</v>
      </c>
    </row>
    <row r="149" spans="2:10" x14ac:dyDescent="0.35">
      <c r="B149" s="8">
        <v>146</v>
      </c>
      <c r="C149" s="5" t="s">
        <v>74</v>
      </c>
      <c r="D149" s="12">
        <v>42254</v>
      </c>
      <c r="E149" s="12">
        <v>42259</v>
      </c>
      <c r="F149" s="5" t="s">
        <v>303</v>
      </c>
      <c r="G149" s="5" t="s">
        <v>519</v>
      </c>
      <c r="H149" s="5">
        <v>671.93</v>
      </c>
      <c r="I149">
        <f t="shared" si="5"/>
        <v>9</v>
      </c>
      <c r="J149">
        <f t="shared" si="6"/>
        <v>5</v>
      </c>
    </row>
    <row r="150" spans="2:10" x14ac:dyDescent="0.35">
      <c r="B150" s="8">
        <v>147</v>
      </c>
      <c r="C150" s="5" t="s">
        <v>75</v>
      </c>
      <c r="D150" s="12">
        <v>41934</v>
      </c>
      <c r="E150" s="12">
        <v>41940</v>
      </c>
      <c r="F150" s="5" t="s">
        <v>304</v>
      </c>
      <c r="G150" s="5" t="s">
        <v>575</v>
      </c>
      <c r="H150" s="5">
        <v>93.888000000000005</v>
      </c>
      <c r="I150">
        <f t="shared" si="5"/>
        <v>10</v>
      </c>
      <c r="J150">
        <f t="shared" si="6"/>
        <v>6</v>
      </c>
    </row>
    <row r="151" spans="2:10" x14ac:dyDescent="0.35">
      <c r="B151" s="8">
        <v>148</v>
      </c>
      <c r="C151" s="5" t="s">
        <v>76</v>
      </c>
      <c r="D151" s="12">
        <v>42709</v>
      </c>
      <c r="E151" s="12">
        <v>42713</v>
      </c>
      <c r="F151" s="5" t="s">
        <v>305</v>
      </c>
      <c r="G151" s="5" t="s">
        <v>576</v>
      </c>
      <c r="H151" s="5">
        <v>384.45000000000005</v>
      </c>
      <c r="I151">
        <f t="shared" si="5"/>
        <v>12</v>
      </c>
      <c r="J151">
        <f t="shared" si="6"/>
        <v>4</v>
      </c>
    </row>
    <row r="152" spans="2:10" x14ac:dyDescent="0.35">
      <c r="B152" s="8">
        <v>149</v>
      </c>
      <c r="C152" s="5" t="s">
        <v>76</v>
      </c>
      <c r="D152" s="12">
        <v>42709</v>
      </c>
      <c r="E152" s="12">
        <v>42713</v>
      </c>
      <c r="F152" s="5" t="s">
        <v>305</v>
      </c>
      <c r="G152" s="5" t="s">
        <v>577</v>
      </c>
      <c r="H152" s="5">
        <v>149.97</v>
      </c>
      <c r="I152">
        <f t="shared" si="5"/>
        <v>12</v>
      </c>
      <c r="J152">
        <f t="shared" si="6"/>
        <v>4</v>
      </c>
    </row>
    <row r="153" spans="2:10" x14ac:dyDescent="0.35">
      <c r="B153" s="8">
        <v>150</v>
      </c>
      <c r="C153" s="5" t="s">
        <v>76</v>
      </c>
      <c r="D153" s="12">
        <v>42709</v>
      </c>
      <c r="E153" s="12">
        <v>42713</v>
      </c>
      <c r="F153" s="5" t="s">
        <v>305</v>
      </c>
      <c r="G153" s="5" t="s">
        <v>438</v>
      </c>
      <c r="H153" s="5">
        <v>1951.84</v>
      </c>
      <c r="I153">
        <f t="shared" si="5"/>
        <v>12</v>
      </c>
      <c r="J153">
        <f t="shared" si="6"/>
        <v>4</v>
      </c>
    </row>
    <row r="154" spans="2:10" x14ac:dyDescent="0.35">
      <c r="B154" s="8">
        <v>151</v>
      </c>
      <c r="C154" s="5" t="s">
        <v>76</v>
      </c>
      <c r="D154" s="12">
        <v>42709</v>
      </c>
      <c r="E154" s="12">
        <v>42713</v>
      </c>
      <c r="F154" s="5" t="s">
        <v>305</v>
      </c>
      <c r="G154" s="5" t="s">
        <v>578</v>
      </c>
      <c r="H154" s="5">
        <v>171.55</v>
      </c>
      <c r="I154">
        <f t="shared" si="5"/>
        <v>12</v>
      </c>
      <c r="J154">
        <f t="shared" si="6"/>
        <v>4</v>
      </c>
    </row>
    <row r="155" spans="2:10" x14ac:dyDescent="0.35">
      <c r="B155" s="8">
        <v>152</v>
      </c>
      <c r="C155" s="5" t="s">
        <v>77</v>
      </c>
      <c r="D155" s="12">
        <v>42442</v>
      </c>
      <c r="E155" s="12">
        <v>42445</v>
      </c>
      <c r="F155" s="5" t="s">
        <v>306</v>
      </c>
      <c r="G155" s="5" t="s">
        <v>579</v>
      </c>
      <c r="H155" s="5">
        <v>157.91999999999999</v>
      </c>
      <c r="I155">
        <f t="shared" si="5"/>
        <v>3</v>
      </c>
      <c r="J155">
        <f t="shared" si="6"/>
        <v>3</v>
      </c>
    </row>
    <row r="156" spans="2:10" x14ac:dyDescent="0.35">
      <c r="B156" s="8">
        <v>153</v>
      </c>
      <c r="C156" s="5" t="s">
        <v>77</v>
      </c>
      <c r="D156" s="12">
        <v>42442</v>
      </c>
      <c r="E156" s="12">
        <v>42445</v>
      </c>
      <c r="F156" s="5" t="s">
        <v>306</v>
      </c>
      <c r="G156" s="5" t="s">
        <v>580</v>
      </c>
      <c r="H156" s="5">
        <v>203.184</v>
      </c>
      <c r="I156">
        <f t="shared" si="5"/>
        <v>3</v>
      </c>
      <c r="J156">
        <f t="shared" si="6"/>
        <v>3</v>
      </c>
    </row>
    <row r="157" spans="2:10" x14ac:dyDescent="0.35">
      <c r="B157" s="8">
        <v>154</v>
      </c>
      <c r="C157" s="5" t="s">
        <v>78</v>
      </c>
      <c r="D157" s="12">
        <v>42155</v>
      </c>
      <c r="E157" s="12">
        <v>42157</v>
      </c>
      <c r="F157" s="5" t="s">
        <v>307</v>
      </c>
      <c r="G157" s="5" t="s">
        <v>581</v>
      </c>
      <c r="H157" s="5">
        <v>58.379999999999995</v>
      </c>
      <c r="I157">
        <f t="shared" si="5"/>
        <v>5</v>
      </c>
      <c r="J157">
        <f t="shared" si="6"/>
        <v>2</v>
      </c>
    </row>
    <row r="158" spans="2:10" x14ac:dyDescent="0.35">
      <c r="B158" s="8">
        <v>155</v>
      </c>
      <c r="C158" s="5" t="s">
        <v>78</v>
      </c>
      <c r="D158" s="12">
        <v>42155</v>
      </c>
      <c r="E158" s="12">
        <v>42157</v>
      </c>
      <c r="F158" s="5" t="s">
        <v>307</v>
      </c>
      <c r="G158" s="5" t="s">
        <v>582</v>
      </c>
      <c r="H158" s="5">
        <v>105.52</v>
      </c>
      <c r="I158">
        <f t="shared" si="5"/>
        <v>5</v>
      </c>
      <c r="J158">
        <f t="shared" si="6"/>
        <v>2</v>
      </c>
    </row>
    <row r="159" spans="2:10" x14ac:dyDescent="0.35">
      <c r="B159" s="8">
        <v>156</v>
      </c>
      <c r="C159" s="5" t="s">
        <v>78</v>
      </c>
      <c r="D159" s="12">
        <v>42155</v>
      </c>
      <c r="E159" s="12">
        <v>42157</v>
      </c>
      <c r="F159" s="5" t="s">
        <v>307</v>
      </c>
      <c r="G159" s="5" t="s">
        <v>583</v>
      </c>
      <c r="H159" s="5">
        <v>80.88</v>
      </c>
      <c r="I159">
        <f t="shared" si="5"/>
        <v>5</v>
      </c>
      <c r="J159">
        <f t="shared" si="6"/>
        <v>2</v>
      </c>
    </row>
    <row r="160" spans="2:10" x14ac:dyDescent="0.35">
      <c r="B160" s="8">
        <v>157</v>
      </c>
      <c r="C160" s="5" t="s">
        <v>79</v>
      </c>
      <c r="D160" s="12">
        <v>42152</v>
      </c>
      <c r="E160" s="12">
        <v>42158</v>
      </c>
      <c r="F160" s="5" t="s">
        <v>308</v>
      </c>
      <c r="G160" s="5" t="s">
        <v>584</v>
      </c>
      <c r="H160" s="5">
        <v>6.63</v>
      </c>
      <c r="I160">
        <f t="shared" si="5"/>
        <v>5</v>
      </c>
      <c r="J160">
        <f t="shared" si="6"/>
        <v>6</v>
      </c>
    </row>
    <row r="161" spans="2:10" x14ac:dyDescent="0.35">
      <c r="B161" s="8">
        <v>158</v>
      </c>
      <c r="C161" s="5" t="s">
        <v>80</v>
      </c>
      <c r="D161" s="12">
        <v>41699</v>
      </c>
      <c r="E161" s="12">
        <v>41704</v>
      </c>
      <c r="F161" s="5" t="s">
        <v>309</v>
      </c>
      <c r="G161" s="5" t="s">
        <v>557</v>
      </c>
      <c r="H161" s="5">
        <v>457.56800000000004</v>
      </c>
      <c r="I161">
        <f t="shared" si="5"/>
        <v>3</v>
      </c>
      <c r="J161">
        <f t="shared" si="6"/>
        <v>5</v>
      </c>
    </row>
    <row r="162" spans="2:10" x14ac:dyDescent="0.35">
      <c r="B162" s="8">
        <v>159</v>
      </c>
      <c r="C162" s="5" t="s">
        <v>81</v>
      </c>
      <c r="D162" s="12">
        <v>42694</v>
      </c>
      <c r="E162" s="12">
        <v>42698</v>
      </c>
      <c r="F162" s="5" t="s">
        <v>310</v>
      </c>
      <c r="G162" s="5" t="s">
        <v>585</v>
      </c>
      <c r="H162" s="5">
        <v>14.62</v>
      </c>
      <c r="I162">
        <f t="shared" si="5"/>
        <v>11</v>
      </c>
      <c r="J162">
        <f t="shared" si="6"/>
        <v>4</v>
      </c>
    </row>
    <row r="163" spans="2:10" x14ac:dyDescent="0.35">
      <c r="B163" s="8">
        <v>160</v>
      </c>
      <c r="C163" s="5" t="s">
        <v>81</v>
      </c>
      <c r="D163" s="12">
        <v>42694</v>
      </c>
      <c r="E163" s="12">
        <v>42698</v>
      </c>
      <c r="F163" s="5" t="s">
        <v>310</v>
      </c>
      <c r="G163" s="5" t="s">
        <v>586</v>
      </c>
      <c r="H163" s="5">
        <v>944.93000000000006</v>
      </c>
      <c r="I163">
        <f t="shared" si="5"/>
        <v>11</v>
      </c>
      <c r="J163">
        <f t="shared" si="6"/>
        <v>4</v>
      </c>
    </row>
    <row r="164" spans="2:10" x14ac:dyDescent="0.35">
      <c r="B164" s="8">
        <v>161</v>
      </c>
      <c r="C164" s="5" t="s">
        <v>82</v>
      </c>
      <c r="D164" s="12">
        <v>42501</v>
      </c>
      <c r="E164" s="12">
        <v>42502</v>
      </c>
      <c r="F164" s="5" t="s">
        <v>311</v>
      </c>
      <c r="G164" s="5" t="s">
        <v>587</v>
      </c>
      <c r="H164" s="5">
        <v>5.98</v>
      </c>
      <c r="I164">
        <f t="shared" si="5"/>
        <v>5</v>
      </c>
      <c r="J164">
        <f t="shared" si="6"/>
        <v>1</v>
      </c>
    </row>
    <row r="165" spans="2:10" x14ac:dyDescent="0.35">
      <c r="B165" s="8">
        <v>162</v>
      </c>
      <c r="C165" s="5" t="s">
        <v>83</v>
      </c>
      <c r="D165" s="12">
        <v>42366</v>
      </c>
      <c r="E165" s="12">
        <v>42369</v>
      </c>
      <c r="F165" s="5" t="s">
        <v>312</v>
      </c>
      <c r="G165" s="5" t="s">
        <v>588</v>
      </c>
      <c r="H165" s="5">
        <v>54.384000000000007</v>
      </c>
      <c r="I165">
        <f t="shared" si="5"/>
        <v>12</v>
      </c>
      <c r="J165">
        <f t="shared" si="6"/>
        <v>3</v>
      </c>
    </row>
    <row r="166" spans="2:10" x14ac:dyDescent="0.35">
      <c r="B166" s="8">
        <v>163</v>
      </c>
      <c r="C166" s="5" t="s">
        <v>84</v>
      </c>
      <c r="D166" s="12">
        <v>42690</v>
      </c>
      <c r="E166" s="12">
        <v>42694</v>
      </c>
      <c r="F166" s="5" t="s">
        <v>313</v>
      </c>
      <c r="G166" s="5" t="s">
        <v>589</v>
      </c>
      <c r="H166" s="5">
        <v>28.4</v>
      </c>
      <c r="I166">
        <f t="shared" si="5"/>
        <v>11</v>
      </c>
      <c r="J166">
        <f t="shared" si="6"/>
        <v>4</v>
      </c>
    </row>
    <row r="167" spans="2:10" x14ac:dyDescent="0.35">
      <c r="B167" s="8">
        <v>164</v>
      </c>
      <c r="C167" s="5" t="s">
        <v>85</v>
      </c>
      <c r="D167" s="12">
        <v>42681</v>
      </c>
      <c r="E167" s="12">
        <v>42685</v>
      </c>
      <c r="F167" s="5" t="s">
        <v>314</v>
      </c>
      <c r="G167" s="5" t="s">
        <v>590</v>
      </c>
      <c r="H167" s="5">
        <v>27.680000000000003</v>
      </c>
      <c r="I167">
        <f t="shared" si="5"/>
        <v>11</v>
      </c>
      <c r="J167">
        <f t="shared" si="6"/>
        <v>4</v>
      </c>
    </row>
    <row r="168" spans="2:10" x14ac:dyDescent="0.35">
      <c r="B168" s="8">
        <v>165</v>
      </c>
      <c r="C168" s="5" t="s">
        <v>86</v>
      </c>
      <c r="D168" s="12">
        <v>41890</v>
      </c>
      <c r="E168" s="12">
        <v>41894</v>
      </c>
      <c r="F168" s="5" t="s">
        <v>315</v>
      </c>
      <c r="G168" s="5" t="s">
        <v>591</v>
      </c>
      <c r="H168" s="5">
        <v>9.9359999999999999</v>
      </c>
      <c r="I168">
        <f t="shared" si="5"/>
        <v>9</v>
      </c>
      <c r="J168">
        <f t="shared" si="6"/>
        <v>4</v>
      </c>
    </row>
    <row r="169" spans="2:10" x14ac:dyDescent="0.35">
      <c r="B169" s="8">
        <v>166</v>
      </c>
      <c r="C169" s="5" t="s">
        <v>86</v>
      </c>
      <c r="D169" s="12">
        <v>41890</v>
      </c>
      <c r="E169" s="12">
        <v>41894</v>
      </c>
      <c r="F169" s="5" t="s">
        <v>315</v>
      </c>
      <c r="G169" s="5" t="s">
        <v>592</v>
      </c>
      <c r="H169" s="5">
        <v>8159.9519999999993</v>
      </c>
      <c r="I169">
        <f t="shared" si="5"/>
        <v>9</v>
      </c>
      <c r="J169">
        <f t="shared" si="6"/>
        <v>4</v>
      </c>
    </row>
    <row r="170" spans="2:10" x14ac:dyDescent="0.35">
      <c r="B170" s="8">
        <v>167</v>
      </c>
      <c r="C170" s="5" t="s">
        <v>86</v>
      </c>
      <c r="D170" s="12">
        <v>41890</v>
      </c>
      <c r="E170" s="12">
        <v>41894</v>
      </c>
      <c r="F170" s="5" t="s">
        <v>315</v>
      </c>
      <c r="G170" s="5" t="s">
        <v>593</v>
      </c>
      <c r="H170" s="5">
        <v>275.928</v>
      </c>
      <c r="I170">
        <f t="shared" si="5"/>
        <v>9</v>
      </c>
      <c r="J170">
        <f t="shared" si="6"/>
        <v>4</v>
      </c>
    </row>
    <row r="171" spans="2:10" x14ac:dyDescent="0.35">
      <c r="B171" s="8">
        <v>168</v>
      </c>
      <c r="C171" s="5" t="s">
        <v>86</v>
      </c>
      <c r="D171" s="12">
        <v>41890</v>
      </c>
      <c r="E171" s="12">
        <v>41894</v>
      </c>
      <c r="F171" s="5" t="s">
        <v>315</v>
      </c>
      <c r="G171" s="5" t="s">
        <v>594</v>
      </c>
      <c r="H171" s="5">
        <v>1740.0599999999997</v>
      </c>
      <c r="I171">
        <f t="shared" si="5"/>
        <v>9</v>
      </c>
      <c r="J171">
        <f t="shared" si="6"/>
        <v>4</v>
      </c>
    </row>
    <row r="172" spans="2:10" x14ac:dyDescent="0.35">
      <c r="B172" s="8">
        <v>169</v>
      </c>
      <c r="C172" s="5" t="s">
        <v>86</v>
      </c>
      <c r="D172" s="12">
        <v>41890</v>
      </c>
      <c r="E172" s="12">
        <v>41894</v>
      </c>
      <c r="F172" s="5" t="s">
        <v>315</v>
      </c>
      <c r="G172" s="5" t="s">
        <v>595</v>
      </c>
      <c r="H172" s="5">
        <v>32.064</v>
      </c>
      <c r="I172">
        <f t="shared" si="5"/>
        <v>9</v>
      </c>
      <c r="J172">
        <f t="shared" si="6"/>
        <v>4</v>
      </c>
    </row>
    <row r="173" spans="2:10" x14ac:dyDescent="0.35">
      <c r="B173" s="8">
        <v>170</v>
      </c>
      <c r="C173" s="5" t="s">
        <v>86</v>
      </c>
      <c r="D173" s="12">
        <v>41890</v>
      </c>
      <c r="E173" s="12">
        <v>41894</v>
      </c>
      <c r="F173" s="5" t="s">
        <v>315</v>
      </c>
      <c r="G173" s="5" t="s">
        <v>596</v>
      </c>
      <c r="H173" s="5">
        <v>177.97999999999996</v>
      </c>
      <c r="I173">
        <f t="shared" si="5"/>
        <v>9</v>
      </c>
      <c r="J173">
        <f t="shared" si="6"/>
        <v>4</v>
      </c>
    </row>
    <row r="174" spans="2:10" x14ac:dyDescent="0.35">
      <c r="B174" s="8">
        <v>171</v>
      </c>
      <c r="C174" s="5" t="s">
        <v>86</v>
      </c>
      <c r="D174" s="12">
        <v>41890</v>
      </c>
      <c r="E174" s="12">
        <v>41894</v>
      </c>
      <c r="F174" s="5" t="s">
        <v>315</v>
      </c>
      <c r="G174" s="5" t="s">
        <v>597</v>
      </c>
      <c r="H174" s="5">
        <v>143.976</v>
      </c>
      <c r="I174">
        <f t="shared" si="5"/>
        <v>9</v>
      </c>
      <c r="J174">
        <f t="shared" si="6"/>
        <v>4</v>
      </c>
    </row>
    <row r="175" spans="2:10" x14ac:dyDescent="0.35">
      <c r="B175" s="8">
        <v>172</v>
      </c>
      <c r="C175" s="5" t="s">
        <v>87</v>
      </c>
      <c r="D175" s="12">
        <v>41856</v>
      </c>
      <c r="E175" s="12">
        <v>41860</v>
      </c>
      <c r="F175" s="5" t="s">
        <v>316</v>
      </c>
      <c r="G175" s="5" t="s">
        <v>598</v>
      </c>
      <c r="H175" s="5">
        <v>20.94</v>
      </c>
      <c r="I175">
        <f t="shared" si="5"/>
        <v>8</v>
      </c>
      <c r="J175">
        <f t="shared" si="6"/>
        <v>4</v>
      </c>
    </row>
    <row r="176" spans="2:10" x14ac:dyDescent="0.35">
      <c r="B176" s="8">
        <v>173</v>
      </c>
      <c r="C176" s="5" t="s">
        <v>87</v>
      </c>
      <c r="D176" s="12">
        <v>41856</v>
      </c>
      <c r="E176" s="12">
        <v>41860</v>
      </c>
      <c r="F176" s="5" t="s">
        <v>316</v>
      </c>
      <c r="G176" s="5" t="s">
        <v>599</v>
      </c>
      <c r="H176" s="5">
        <v>110.96</v>
      </c>
      <c r="I176">
        <f t="shared" si="5"/>
        <v>8</v>
      </c>
      <c r="J176">
        <f t="shared" si="6"/>
        <v>4</v>
      </c>
    </row>
    <row r="177" spans="2:10" x14ac:dyDescent="0.35">
      <c r="B177" s="8">
        <v>174</v>
      </c>
      <c r="C177" s="5" t="s">
        <v>87</v>
      </c>
      <c r="D177" s="12">
        <v>41856</v>
      </c>
      <c r="E177" s="12">
        <v>41860</v>
      </c>
      <c r="F177" s="5" t="s">
        <v>316</v>
      </c>
      <c r="G177" s="5" t="s">
        <v>600</v>
      </c>
      <c r="H177" s="5">
        <v>340.14400000000006</v>
      </c>
      <c r="I177">
        <f t="shared" si="5"/>
        <v>8</v>
      </c>
      <c r="J177">
        <f t="shared" si="6"/>
        <v>4</v>
      </c>
    </row>
    <row r="178" spans="2:10" x14ac:dyDescent="0.35">
      <c r="B178" s="8">
        <v>175</v>
      </c>
      <c r="C178" s="5" t="s">
        <v>88</v>
      </c>
      <c r="D178" s="12">
        <v>41896</v>
      </c>
      <c r="E178" s="12">
        <v>41901</v>
      </c>
      <c r="F178" s="5" t="s">
        <v>317</v>
      </c>
      <c r="G178" s="5" t="s">
        <v>601</v>
      </c>
      <c r="H178" s="5">
        <v>52.447999999999993</v>
      </c>
      <c r="I178">
        <f t="shared" si="5"/>
        <v>9</v>
      </c>
      <c r="J178">
        <f t="shared" si="6"/>
        <v>5</v>
      </c>
    </row>
    <row r="179" spans="2:10" x14ac:dyDescent="0.35">
      <c r="B179" s="8">
        <v>176</v>
      </c>
      <c r="C179" s="5" t="s">
        <v>88</v>
      </c>
      <c r="D179" s="12">
        <v>41896</v>
      </c>
      <c r="E179" s="12">
        <v>41901</v>
      </c>
      <c r="F179" s="5" t="s">
        <v>317</v>
      </c>
      <c r="G179" s="5" t="s">
        <v>602</v>
      </c>
      <c r="H179" s="5">
        <v>20.16</v>
      </c>
      <c r="I179">
        <f t="shared" si="5"/>
        <v>9</v>
      </c>
      <c r="J179">
        <f t="shared" si="6"/>
        <v>5</v>
      </c>
    </row>
    <row r="180" spans="2:10" x14ac:dyDescent="0.35">
      <c r="B180" s="8">
        <v>177</v>
      </c>
      <c r="C180" s="5" t="s">
        <v>89</v>
      </c>
      <c r="D180" s="12">
        <v>42846</v>
      </c>
      <c r="E180" s="12">
        <v>42850</v>
      </c>
      <c r="F180" s="5" t="s">
        <v>318</v>
      </c>
      <c r="G180" s="5" t="s">
        <v>603</v>
      </c>
      <c r="H180" s="5">
        <v>97.263999999999982</v>
      </c>
      <c r="I180">
        <f t="shared" si="5"/>
        <v>4</v>
      </c>
      <c r="J180">
        <f t="shared" si="6"/>
        <v>4</v>
      </c>
    </row>
    <row r="181" spans="2:10" x14ac:dyDescent="0.35">
      <c r="B181" s="8">
        <v>178</v>
      </c>
      <c r="C181" s="5" t="s">
        <v>90</v>
      </c>
      <c r="D181" s="12">
        <v>42329</v>
      </c>
      <c r="E181" s="12">
        <v>42331</v>
      </c>
      <c r="F181" s="5" t="s">
        <v>269</v>
      </c>
      <c r="G181" s="5" t="s">
        <v>604</v>
      </c>
      <c r="H181" s="5">
        <v>396.80200000000002</v>
      </c>
      <c r="I181">
        <f t="shared" si="5"/>
        <v>11</v>
      </c>
      <c r="J181">
        <f t="shared" si="6"/>
        <v>2</v>
      </c>
    </row>
    <row r="182" spans="2:10" x14ac:dyDescent="0.35">
      <c r="B182" s="8">
        <v>179</v>
      </c>
      <c r="C182" s="5" t="s">
        <v>90</v>
      </c>
      <c r="D182" s="12">
        <v>42329</v>
      </c>
      <c r="E182" s="12">
        <v>42331</v>
      </c>
      <c r="F182" s="5" t="s">
        <v>269</v>
      </c>
      <c r="G182" s="5" t="s">
        <v>605</v>
      </c>
      <c r="H182" s="5">
        <v>15.88</v>
      </c>
      <c r="I182">
        <f t="shared" si="5"/>
        <v>11</v>
      </c>
      <c r="J182">
        <f t="shared" si="6"/>
        <v>2</v>
      </c>
    </row>
    <row r="183" spans="2:10" x14ac:dyDescent="0.35">
      <c r="B183" s="8">
        <v>180</v>
      </c>
      <c r="C183" s="5" t="s">
        <v>91</v>
      </c>
      <c r="D183" s="12">
        <v>42353</v>
      </c>
      <c r="E183" s="12">
        <v>42357</v>
      </c>
      <c r="F183" s="5" t="s">
        <v>319</v>
      </c>
      <c r="G183" s="5" t="s">
        <v>606</v>
      </c>
      <c r="H183" s="5">
        <v>3.28</v>
      </c>
      <c r="I183">
        <f t="shared" si="5"/>
        <v>12</v>
      </c>
      <c r="J183">
        <f t="shared" si="6"/>
        <v>4</v>
      </c>
    </row>
    <row r="184" spans="2:10" x14ac:dyDescent="0.35">
      <c r="B184" s="8">
        <v>181</v>
      </c>
      <c r="C184" s="5" t="s">
        <v>92</v>
      </c>
      <c r="D184" s="12">
        <v>41978</v>
      </c>
      <c r="E184" s="12">
        <v>41982</v>
      </c>
      <c r="F184" s="5" t="s">
        <v>320</v>
      </c>
      <c r="G184" s="5" t="s">
        <v>607</v>
      </c>
      <c r="H184" s="5">
        <v>24.816000000000003</v>
      </c>
      <c r="I184">
        <f t="shared" si="5"/>
        <v>12</v>
      </c>
      <c r="J184">
        <f t="shared" si="6"/>
        <v>4</v>
      </c>
    </row>
    <row r="185" spans="2:10" x14ac:dyDescent="0.35">
      <c r="B185" s="8">
        <v>182</v>
      </c>
      <c r="C185" s="5" t="s">
        <v>92</v>
      </c>
      <c r="D185" s="12">
        <v>41978</v>
      </c>
      <c r="E185" s="12">
        <v>41982</v>
      </c>
      <c r="F185" s="5" t="s">
        <v>320</v>
      </c>
      <c r="G185" s="5" t="s">
        <v>608</v>
      </c>
      <c r="H185" s="5">
        <v>408.74399999999997</v>
      </c>
      <c r="I185">
        <f t="shared" si="5"/>
        <v>12</v>
      </c>
      <c r="J185">
        <f t="shared" si="6"/>
        <v>4</v>
      </c>
    </row>
    <row r="186" spans="2:10" x14ac:dyDescent="0.35">
      <c r="B186" s="8">
        <v>183</v>
      </c>
      <c r="C186" s="5" t="s">
        <v>93</v>
      </c>
      <c r="D186" s="12">
        <v>41962</v>
      </c>
      <c r="E186" s="12">
        <v>41967</v>
      </c>
      <c r="F186" s="5" t="s">
        <v>321</v>
      </c>
      <c r="G186" s="5" t="s">
        <v>609</v>
      </c>
      <c r="H186" s="5">
        <v>503.96</v>
      </c>
      <c r="I186">
        <f t="shared" si="5"/>
        <v>11</v>
      </c>
      <c r="J186">
        <f t="shared" si="6"/>
        <v>5</v>
      </c>
    </row>
    <row r="187" spans="2:10" x14ac:dyDescent="0.35">
      <c r="B187" s="8">
        <v>184</v>
      </c>
      <c r="C187" s="5" t="s">
        <v>93</v>
      </c>
      <c r="D187" s="12">
        <v>41962</v>
      </c>
      <c r="E187" s="12">
        <v>41967</v>
      </c>
      <c r="F187" s="5" t="s">
        <v>321</v>
      </c>
      <c r="G187" s="5" t="s">
        <v>610</v>
      </c>
      <c r="H187" s="5">
        <v>149.94999999999999</v>
      </c>
      <c r="I187">
        <f t="shared" si="5"/>
        <v>11</v>
      </c>
      <c r="J187">
        <f t="shared" si="6"/>
        <v>5</v>
      </c>
    </row>
    <row r="188" spans="2:10" x14ac:dyDescent="0.35">
      <c r="B188" s="8">
        <v>185</v>
      </c>
      <c r="C188" s="5" t="s">
        <v>93</v>
      </c>
      <c r="D188" s="12">
        <v>41962</v>
      </c>
      <c r="E188" s="12">
        <v>41967</v>
      </c>
      <c r="F188" s="5" t="s">
        <v>321</v>
      </c>
      <c r="G188" s="5" t="s">
        <v>611</v>
      </c>
      <c r="H188" s="5">
        <v>29</v>
      </c>
      <c r="I188">
        <f t="shared" si="5"/>
        <v>11</v>
      </c>
      <c r="J188">
        <f t="shared" si="6"/>
        <v>5</v>
      </c>
    </row>
    <row r="189" spans="2:10" x14ac:dyDescent="0.35">
      <c r="B189" s="8">
        <v>186</v>
      </c>
      <c r="C189" s="5" t="s">
        <v>94</v>
      </c>
      <c r="D189" s="12">
        <v>42702</v>
      </c>
      <c r="E189" s="12">
        <v>42706</v>
      </c>
      <c r="F189" s="5" t="s">
        <v>322</v>
      </c>
      <c r="G189" s="5" t="s">
        <v>612</v>
      </c>
      <c r="H189" s="5">
        <v>7.16</v>
      </c>
      <c r="I189">
        <f t="shared" si="5"/>
        <v>11</v>
      </c>
      <c r="J189">
        <f t="shared" si="6"/>
        <v>4</v>
      </c>
    </row>
    <row r="190" spans="2:10" x14ac:dyDescent="0.35">
      <c r="B190" s="8">
        <v>187</v>
      </c>
      <c r="C190" s="5" t="s">
        <v>95</v>
      </c>
      <c r="D190" s="12">
        <v>41877</v>
      </c>
      <c r="E190" s="12">
        <v>41881</v>
      </c>
      <c r="F190" s="5" t="s">
        <v>323</v>
      </c>
      <c r="G190" s="5" t="s">
        <v>613</v>
      </c>
      <c r="H190" s="5">
        <v>176.8</v>
      </c>
      <c r="I190">
        <f t="shared" si="5"/>
        <v>8</v>
      </c>
      <c r="J190">
        <f t="shared" si="6"/>
        <v>4</v>
      </c>
    </row>
    <row r="191" spans="2:10" x14ac:dyDescent="0.35">
      <c r="B191" s="8">
        <v>188</v>
      </c>
      <c r="C191" s="5" t="s">
        <v>96</v>
      </c>
      <c r="D191" s="12">
        <v>42567</v>
      </c>
      <c r="E191" s="12">
        <v>42573</v>
      </c>
      <c r="F191" s="5" t="s">
        <v>324</v>
      </c>
      <c r="G191" s="5" t="s">
        <v>614</v>
      </c>
      <c r="H191" s="5">
        <v>37.224000000000004</v>
      </c>
      <c r="I191">
        <f t="shared" si="5"/>
        <v>7</v>
      </c>
      <c r="J191">
        <f t="shared" si="6"/>
        <v>6</v>
      </c>
    </row>
    <row r="192" spans="2:10" x14ac:dyDescent="0.35">
      <c r="B192" s="8">
        <v>189</v>
      </c>
      <c r="C192" s="5" t="s">
        <v>96</v>
      </c>
      <c r="D192" s="12">
        <v>42567</v>
      </c>
      <c r="E192" s="12">
        <v>42573</v>
      </c>
      <c r="F192" s="5" t="s">
        <v>324</v>
      </c>
      <c r="G192" s="5" t="s">
        <v>581</v>
      </c>
      <c r="H192" s="5">
        <v>20.016000000000002</v>
      </c>
      <c r="I192">
        <f t="shared" si="5"/>
        <v>7</v>
      </c>
      <c r="J192">
        <f t="shared" si="6"/>
        <v>6</v>
      </c>
    </row>
    <row r="193" spans="2:10" x14ac:dyDescent="0.35">
      <c r="B193" s="8">
        <v>190</v>
      </c>
      <c r="C193" s="5" t="s">
        <v>97</v>
      </c>
      <c r="D193" s="12">
        <v>42289</v>
      </c>
      <c r="E193" s="12">
        <v>42291</v>
      </c>
      <c r="F193" s="5" t="s">
        <v>325</v>
      </c>
      <c r="G193" s="5" t="s">
        <v>615</v>
      </c>
      <c r="H193" s="5">
        <v>899.13600000000008</v>
      </c>
      <c r="I193">
        <f t="shared" si="5"/>
        <v>10</v>
      </c>
      <c r="J193">
        <f t="shared" si="6"/>
        <v>2</v>
      </c>
    </row>
    <row r="194" spans="2:10" x14ac:dyDescent="0.35">
      <c r="B194" s="8">
        <v>191</v>
      </c>
      <c r="C194" s="5" t="s">
        <v>97</v>
      </c>
      <c r="D194" s="12">
        <v>42289</v>
      </c>
      <c r="E194" s="12">
        <v>42291</v>
      </c>
      <c r="F194" s="5" t="s">
        <v>325</v>
      </c>
      <c r="G194" s="5" t="s">
        <v>616</v>
      </c>
      <c r="H194" s="5">
        <v>71.760000000000005</v>
      </c>
      <c r="I194">
        <f t="shared" si="5"/>
        <v>10</v>
      </c>
      <c r="J194">
        <f t="shared" si="6"/>
        <v>2</v>
      </c>
    </row>
    <row r="195" spans="2:10" x14ac:dyDescent="0.35">
      <c r="B195" s="8">
        <v>192</v>
      </c>
      <c r="C195" s="5" t="s">
        <v>97</v>
      </c>
      <c r="D195" s="12">
        <v>42289</v>
      </c>
      <c r="E195" s="12">
        <v>42291</v>
      </c>
      <c r="F195" s="5" t="s">
        <v>325</v>
      </c>
      <c r="G195" s="5" t="s">
        <v>617</v>
      </c>
      <c r="H195" s="5">
        <v>51.84</v>
      </c>
      <c r="I195">
        <f t="shared" si="5"/>
        <v>10</v>
      </c>
      <c r="J195">
        <f t="shared" si="6"/>
        <v>2</v>
      </c>
    </row>
    <row r="196" spans="2:10" x14ac:dyDescent="0.35">
      <c r="B196" s="8">
        <v>193</v>
      </c>
      <c r="C196" s="5" t="s">
        <v>97</v>
      </c>
      <c r="D196" s="12">
        <v>42289</v>
      </c>
      <c r="E196" s="12">
        <v>42291</v>
      </c>
      <c r="F196" s="5" t="s">
        <v>325</v>
      </c>
      <c r="G196" s="5" t="s">
        <v>474</v>
      </c>
      <c r="H196" s="5">
        <v>626.35200000000009</v>
      </c>
      <c r="I196">
        <f t="shared" si="5"/>
        <v>10</v>
      </c>
      <c r="J196">
        <f t="shared" si="6"/>
        <v>2</v>
      </c>
    </row>
    <row r="197" spans="2:10" x14ac:dyDescent="0.35">
      <c r="B197" s="8">
        <v>194</v>
      </c>
      <c r="C197" s="5" t="s">
        <v>97</v>
      </c>
      <c r="D197" s="12">
        <v>42289</v>
      </c>
      <c r="E197" s="12">
        <v>42291</v>
      </c>
      <c r="F197" s="5" t="s">
        <v>325</v>
      </c>
      <c r="G197" s="5" t="s">
        <v>618</v>
      </c>
      <c r="H197" s="5">
        <v>19.899999999999999</v>
      </c>
      <c r="I197">
        <f t="shared" ref="I197:I260" si="7">MONTH(D197)</f>
        <v>10</v>
      </c>
      <c r="J197">
        <f t="shared" ref="J197:J260" si="8">E197-D197</f>
        <v>2</v>
      </c>
    </row>
    <row r="198" spans="2:10" x14ac:dyDescent="0.35">
      <c r="B198" s="8">
        <v>195</v>
      </c>
      <c r="C198" s="5" t="s">
        <v>98</v>
      </c>
      <c r="D198" s="12">
        <v>42308</v>
      </c>
      <c r="E198" s="12">
        <v>42314</v>
      </c>
      <c r="F198" s="5" t="s">
        <v>326</v>
      </c>
      <c r="G198" s="5" t="s">
        <v>466</v>
      </c>
      <c r="H198" s="5">
        <v>14.280000000000001</v>
      </c>
      <c r="I198">
        <f t="shared" si="7"/>
        <v>10</v>
      </c>
      <c r="J198">
        <f t="shared" si="8"/>
        <v>6</v>
      </c>
    </row>
    <row r="199" spans="2:10" x14ac:dyDescent="0.35">
      <c r="B199" s="8">
        <v>196</v>
      </c>
      <c r="C199" s="5" t="s">
        <v>99</v>
      </c>
      <c r="D199" s="12">
        <v>41719</v>
      </c>
      <c r="E199" s="12">
        <v>41723</v>
      </c>
      <c r="F199" s="5" t="s">
        <v>327</v>
      </c>
      <c r="G199" s="5" t="s">
        <v>619</v>
      </c>
      <c r="H199" s="5">
        <v>7.4080000000000004</v>
      </c>
      <c r="I199">
        <f t="shared" si="7"/>
        <v>3</v>
      </c>
      <c r="J199">
        <f t="shared" si="8"/>
        <v>4</v>
      </c>
    </row>
    <row r="200" spans="2:10" x14ac:dyDescent="0.35">
      <c r="B200" s="8">
        <v>197</v>
      </c>
      <c r="C200" s="5" t="s">
        <v>99</v>
      </c>
      <c r="D200" s="12">
        <v>41719</v>
      </c>
      <c r="E200" s="12">
        <v>41723</v>
      </c>
      <c r="F200" s="5" t="s">
        <v>327</v>
      </c>
      <c r="G200" s="5" t="s">
        <v>620</v>
      </c>
      <c r="H200" s="5">
        <v>6.048</v>
      </c>
      <c r="I200">
        <f t="shared" si="7"/>
        <v>3</v>
      </c>
      <c r="J200">
        <f t="shared" si="8"/>
        <v>4</v>
      </c>
    </row>
    <row r="201" spans="2:10" x14ac:dyDescent="0.35">
      <c r="B201" s="8">
        <v>198</v>
      </c>
      <c r="C201" s="5" t="s">
        <v>100</v>
      </c>
      <c r="D201" s="12">
        <v>43045</v>
      </c>
      <c r="E201" s="12">
        <v>43052</v>
      </c>
      <c r="F201" s="5" t="s">
        <v>328</v>
      </c>
      <c r="G201" s="5" t="s">
        <v>621</v>
      </c>
      <c r="H201" s="5">
        <v>46.26</v>
      </c>
      <c r="I201">
        <f t="shared" si="7"/>
        <v>11</v>
      </c>
      <c r="J201">
        <f t="shared" si="8"/>
        <v>7</v>
      </c>
    </row>
    <row r="202" spans="2:10" x14ac:dyDescent="0.35">
      <c r="B202" s="8">
        <v>199</v>
      </c>
      <c r="C202" s="5" t="s">
        <v>101</v>
      </c>
      <c r="D202" s="12">
        <v>42922</v>
      </c>
      <c r="E202" s="12">
        <v>42929</v>
      </c>
      <c r="F202" s="5" t="s">
        <v>329</v>
      </c>
      <c r="G202" s="5" t="s">
        <v>622</v>
      </c>
      <c r="H202" s="5">
        <v>2.9460000000000006</v>
      </c>
      <c r="I202">
        <f t="shared" si="7"/>
        <v>7</v>
      </c>
      <c r="J202">
        <f t="shared" si="8"/>
        <v>7</v>
      </c>
    </row>
    <row r="203" spans="2:10" x14ac:dyDescent="0.35">
      <c r="B203" s="8">
        <v>200</v>
      </c>
      <c r="C203" s="5" t="s">
        <v>101</v>
      </c>
      <c r="D203" s="12">
        <v>42922</v>
      </c>
      <c r="E203" s="12">
        <v>42929</v>
      </c>
      <c r="F203" s="5" t="s">
        <v>329</v>
      </c>
      <c r="G203" s="5" t="s">
        <v>623</v>
      </c>
      <c r="H203" s="5">
        <v>16.056000000000001</v>
      </c>
      <c r="I203">
        <f t="shared" si="7"/>
        <v>7</v>
      </c>
      <c r="J203">
        <f t="shared" si="8"/>
        <v>7</v>
      </c>
    </row>
    <row r="204" spans="2:10" x14ac:dyDescent="0.35">
      <c r="B204" s="8">
        <v>201</v>
      </c>
      <c r="C204" s="5" t="s">
        <v>102</v>
      </c>
      <c r="D204" s="12">
        <v>42910</v>
      </c>
      <c r="E204" s="12">
        <v>42915</v>
      </c>
      <c r="F204" s="5" t="s">
        <v>330</v>
      </c>
      <c r="G204" s="5" t="s">
        <v>624</v>
      </c>
      <c r="H204" s="5">
        <v>21.744000000000003</v>
      </c>
      <c r="I204">
        <f t="shared" si="7"/>
        <v>6</v>
      </c>
      <c r="J204">
        <f t="shared" si="8"/>
        <v>5</v>
      </c>
    </row>
    <row r="205" spans="2:10" x14ac:dyDescent="0.35">
      <c r="B205" s="8">
        <v>202</v>
      </c>
      <c r="C205" s="5" t="s">
        <v>103</v>
      </c>
      <c r="D205" s="12">
        <v>41854</v>
      </c>
      <c r="E205" s="12">
        <v>41856</v>
      </c>
      <c r="F205" s="5" t="s">
        <v>331</v>
      </c>
      <c r="G205" s="5" t="s">
        <v>625</v>
      </c>
      <c r="H205" s="5">
        <v>218.75</v>
      </c>
      <c r="I205">
        <f t="shared" si="7"/>
        <v>8</v>
      </c>
      <c r="J205">
        <f t="shared" si="8"/>
        <v>2</v>
      </c>
    </row>
    <row r="206" spans="2:10" x14ac:dyDescent="0.35">
      <c r="B206" s="8">
        <v>203</v>
      </c>
      <c r="C206" s="5" t="s">
        <v>103</v>
      </c>
      <c r="D206" s="12">
        <v>41854</v>
      </c>
      <c r="E206" s="12">
        <v>41856</v>
      </c>
      <c r="F206" s="5" t="s">
        <v>331</v>
      </c>
      <c r="G206" s="5" t="s">
        <v>626</v>
      </c>
      <c r="H206" s="5">
        <v>2.6</v>
      </c>
      <c r="I206">
        <f t="shared" si="7"/>
        <v>8</v>
      </c>
      <c r="J206">
        <f t="shared" si="8"/>
        <v>2</v>
      </c>
    </row>
    <row r="207" spans="2:10" x14ac:dyDescent="0.35">
      <c r="B207" s="8">
        <v>204</v>
      </c>
      <c r="C207" s="5" t="s">
        <v>104</v>
      </c>
      <c r="D207" s="12">
        <v>43086</v>
      </c>
      <c r="E207" s="12">
        <v>43090</v>
      </c>
      <c r="F207" s="5" t="s">
        <v>332</v>
      </c>
      <c r="G207" s="5" t="s">
        <v>627</v>
      </c>
      <c r="H207" s="5">
        <v>66.283999999999992</v>
      </c>
      <c r="I207">
        <f t="shared" si="7"/>
        <v>12</v>
      </c>
      <c r="J207">
        <f t="shared" si="8"/>
        <v>4</v>
      </c>
    </row>
    <row r="208" spans="2:10" x14ac:dyDescent="0.35">
      <c r="B208" s="8">
        <v>205</v>
      </c>
      <c r="C208" s="5" t="s">
        <v>105</v>
      </c>
      <c r="D208" s="12">
        <v>42889</v>
      </c>
      <c r="E208" s="12">
        <v>42893</v>
      </c>
      <c r="F208" s="5" t="s">
        <v>333</v>
      </c>
      <c r="G208" s="5" t="s">
        <v>628</v>
      </c>
      <c r="H208" s="5">
        <v>35.168000000000006</v>
      </c>
      <c r="I208">
        <f t="shared" si="7"/>
        <v>6</v>
      </c>
      <c r="J208">
        <f t="shared" si="8"/>
        <v>4</v>
      </c>
    </row>
    <row r="209" spans="2:10" x14ac:dyDescent="0.35">
      <c r="B209" s="8">
        <v>206</v>
      </c>
      <c r="C209" s="5" t="s">
        <v>106</v>
      </c>
      <c r="D209" s="12">
        <v>43078</v>
      </c>
      <c r="E209" s="12">
        <v>43083</v>
      </c>
      <c r="F209" s="5" t="s">
        <v>334</v>
      </c>
      <c r="G209" s="5" t="s">
        <v>629</v>
      </c>
      <c r="H209" s="5">
        <v>444.76800000000003</v>
      </c>
      <c r="I209">
        <f t="shared" si="7"/>
        <v>12</v>
      </c>
      <c r="J209">
        <f t="shared" si="8"/>
        <v>5</v>
      </c>
    </row>
    <row r="210" spans="2:10" x14ac:dyDescent="0.35">
      <c r="B210" s="8">
        <v>207</v>
      </c>
      <c r="C210" s="5" t="s">
        <v>107</v>
      </c>
      <c r="D210" s="12">
        <v>43070</v>
      </c>
      <c r="E210" s="12">
        <v>43076</v>
      </c>
      <c r="F210" s="5" t="s">
        <v>335</v>
      </c>
      <c r="G210" s="5" t="s">
        <v>630</v>
      </c>
      <c r="H210" s="5">
        <v>83.92</v>
      </c>
      <c r="I210">
        <f t="shared" si="7"/>
        <v>12</v>
      </c>
      <c r="J210">
        <f t="shared" si="8"/>
        <v>6</v>
      </c>
    </row>
    <row r="211" spans="2:10" x14ac:dyDescent="0.35">
      <c r="B211" s="8">
        <v>208</v>
      </c>
      <c r="C211" s="5" t="s">
        <v>107</v>
      </c>
      <c r="D211" s="12">
        <v>43070</v>
      </c>
      <c r="E211" s="12">
        <v>43076</v>
      </c>
      <c r="F211" s="5" t="s">
        <v>335</v>
      </c>
      <c r="G211" s="5" t="s">
        <v>631</v>
      </c>
      <c r="H211" s="5">
        <v>131.97999999999999</v>
      </c>
      <c r="I211">
        <f t="shared" si="7"/>
        <v>12</v>
      </c>
      <c r="J211">
        <f t="shared" si="8"/>
        <v>6</v>
      </c>
    </row>
    <row r="212" spans="2:10" x14ac:dyDescent="0.35">
      <c r="B212" s="8">
        <v>209</v>
      </c>
      <c r="C212" s="5" t="s">
        <v>107</v>
      </c>
      <c r="D212" s="12">
        <v>43070</v>
      </c>
      <c r="E212" s="12">
        <v>43076</v>
      </c>
      <c r="F212" s="5" t="s">
        <v>335</v>
      </c>
      <c r="G212" s="5" t="s">
        <v>559</v>
      </c>
      <c r="H212" s="5">
        <v>15.92</v>
      </c>
      <c r="I212">
        <f t="shared" si="7"/>
        <v>12</v>
      </c>
      <c r="J212">
        <f t="shared" si="8"/>
        <v>6</v>
      </c>
    </row>
    <row r="213" spans="2:10" x14ac:dyDescent="0.35">
      <c r="B213" s="8">
        <v>210</v>
      </c>
      <c r="C213" s="5" t="s">
        <v>107</v>
      </c>
      <c r="D213" s="12">
        <v>43070</v>
      </c>
      <c r="E213" s="12">
        <v>43076</v>
      </c>
      <c r="F213" s="5" t="s">
        <v>335</v>
      </c>
      <c r="G213" s="5" t="s">
        <v>632</v>
      </c>
      <c r="H213" s="5">
        <v>52.29</v>
      </c>
      <c r="I213">
        <f t="shared" si="7"/>
        <v>12</v>
      </c>
      <c r="J213">
        <f t="shared" si="8"/>
        <v>6</v>
      </c>
    </row>
    <row r="214" spans="2:10" x14ac:dyDescent="0.35">
      <c r="B214" s="8">
        <v>211</v>
      </c>
      <c r="C214" s="5" t="s">
        <v>107</v>
      </c>
      <c r="D214" s="12">
        <v>43070</v>
      </c>
      <c r="E214" s="12">
        <v>43076</v>
      </c>
      <c r="F214" s="5" t="s">
        <v>335</v>
      </c>
      <c r="G214" s="5" t="s">
        <v>633</v>
      </c>
      <c r="H214" s="5">
        <v>91.99</v>
      </c>
      <c r="I214">
        <f t="shared" si="7"/>
        <v>12</v>
      </c>
      <c r="J214">
        <f t="shared" si="8"/>
        <v>6</v>
      </c>
    </row>
    <row r="215" spans="2:10" x14ac:dyDescent="0.35">
      <c r="B215" s="8">
        <v>212</v>
      </c>
      <c r="C215" s="5" t="s">
        <v>108</v>
      </c>
      <c r="D215" s="12">
        <v>42044</v>
      </c>
      <c r="E215" s="12">
        <v>42048</v>
      </c>
      <c r="F215" s="5" t="s">
        <v>336</v>
      </c>
      <c r="G215" s="5" t="s">
        <v>634</v>
      </c>
      <c r="H215" s="5">
        <v>20.8</v>
      </c>
      <c r="I215">
        <f t="shared" si="7"/>
        <v>2</v>
      </c>
      <c r="J215">
        <f t="shared" si="8"/>
        <v>4</v>
      </c>
    </row>
    <row r="216" spans="2:10" x14ac:dyDescent="0.35">
      <c r="B216" s="8">
        <v>213</v>
      </c>
      <c r="C216" s="5" t="s">
        <v>109</v>
      </c>
      <c r="D216" s="12">
        <v>42006</v>
      </c>
      <c r="E216" s="12">
        <v>42013</v>
      </c>
      <c r="F216" s="5" t="s">
        <v>337</v>
      </c>
      <c r="G216" s="5" t="s">
        <v>635</v>
      </c>
      <c r="H216" s="5">
        <v>23.680000000000003</v>
      </c>
      <c r="I216">
        <f t="shared" si="7"/>
        <v>1</v>
      </c>
      <c r="J216">
        <f t="shared" si="8"/>
        <v>7</v>
      </c>
    </row>
    <row r="217" spans="2:10" x14ac:dyDescent="0.35">
      <c r="B217" s="8">
        <v>214</v>
      </c>
      <c r="C217" s="5" t="s">
        <v>109</v>
      </c>
      <c r="D217" s="12">
        <v>42006</v>
      </c>
      <c r="E217" s="12">
        <v>42013</v>
      </c>
      <c r="F217" s="5" t="s">
        <v>337</v>
      </c>
      <c r="G217" s="5" t="s">
        <v>636</v>
      </c>
      <c r="H217" s="5">
        <v>452.45</v>
      </c>
      <c r="I217">
        <f t="shared" si="7"/>
        <v>1</v>
      </c>
      <c r="J217">
        <f t="shared" si="8"/>
        <v>7</v>
      </c>
    </row>
    <row r="218" spans="2:10" x14ac:dyDescent="0.35">
      <c r="B218" s="8">
        <v>215</v>
      </c>
      <c r="C218" s="5" t="s">
        <v>109</v>
      </c>
      <c r="D218" s="12">
        <v>42006</v>
      </c>
      <c r="E218" s="12">
        <v>42013</v>
      </c>
      <c r="F218" s="5" t="s">
        <v>337</v>
      </c>
      <c r="G218" s="5" t="s">
        <v>541</v>
      </c>
      <c r="H218" s="5">
        <v>62.981999999999999</v>
      </c>
      <c r="I218">
        <f t="shared" si="7"/>
        <v>1</v>
      </c>
      <c r="J218">
        <f t="shared" si="8"/>
        <v>7</v>
      </c>
    </row>
    <row r="219" spans="2:10" x14ac:dyDescent="0.35">
      <c r="B219" s="8">
        <v>216</v>
      </c>
      <c r="C219" s="5" t="s">
        <v>109</v>
      </c>
      <c r="D219" s="12">
        <v>42006</v>
      </c>
      <c r="E219" s="12">
        <v>42013</v>
      </c>
      <c r="F219" s="5" t="s">
        <v>337</v>
      </c>
      <c r="G219" s="5" t="s">
        <v>637</v>
      </c>
      <c r="H219" s="5">
        <v>1188.0000000000002</v>
      </c>
      <c r="I219">
        <f t="shared" si="7"/>
        <v>1</v>
      </c>
      <c r="J219">
        <f t="shared" si="8"/>
        <v>7</v>
      </c>
    </row>
    <row r="220" spans="2:10" x14ac:dyDescent="0.35">
      <c r="B220" s="8">
        <v>217</v>
      </c>
      <c r="C220" s="5" t="s">
        <v>109</v>
      </c>
      <c r="D220" s="12">
        <v>42006</v>
      </c>
      <c r="E220" s="12">
        <v>42013</v>
      </c>
      <c r="F220" s="5" t="s">
        <v>337</v>
      </c>
      <c r="G220" s="5" t="s">
        <v>638</v>
      </c>
      <c r="H220" s="5">
        <v>89.584000000000003</v>
      </c>
      <c r="I220">
        <f t="shared" si="7"/>
        <v>1</v>
      </c>
      <c r="J220">
        <f t="shared" si="8"/>
        <v>7</v>
      </c>
    </row>
    <row r="221" spans="2:10" x14ac:dyDescent="0.35">
      <c r="B221" s="8">
        <v>218</v>
      </c>
      <c r="C221" s="5" t="s">
        <v>110</v>
      </c>
      <c r="D221" s="12">
        <v>42671</v>
      </c>
      <c r="E221" s="12">
        <v>42675</v>
      </c>
      <c r="F221" s="5" t="s">
        <v>338</v>
      </c>
      <c r="G221" s="5" t="s">
        <v>614</v>
      </c>
      <c r="H221" s="5">
        <v>93.06</v>
      </c>
      <c r="I221">
        <f t="shared" si="7"/>
        <v>10</v>
      </c>
      <c r="J221">
        <f t="shared" si="8"/>
        <v>4</v>
      </c>
    </row>
    <row r="222" spans="2:10" x14ac:dyDescent="0.35">
      <c r="B222" s="8">
        <v>219</v>
      </c>
      <c r="C222" s="5" t="s">
        <v>110</v>
      </c>
      <c r="D222" s="12">
        <v>42671</v>
      </c>
      <c r="E222" s="12">
        <v>42675</v>
      </c>
      <c r="F222" s="5" t="s">
        <v>338</v>
      </c>
      <c r="G222" s="5" t="s">
        <v>639</v>
      </c>
      <c r="H222" s="5">
        <v>302.37599999999998</v>
      </c>
      <c r="I222">
        <f t="shared" si="7"/>
        <v>10</v>
      </c>
      <c r="J222">
        <f t="shared" si="8"/>
        <v>4</v>
      </c>
    </row>
    <row r="223" spans="2:10" x14ac:dyDescent="0.35">
      <c r="B223" s="8">
        <v>220</v>
      </c>
      <c r="C223" s="5" t="s">
        <v>111</v>
      </c>
      <c r="D223" s="12">
        <v>42362</v>
      </c>
      <c r="E223" s="12">
        <v>42365</v>
      </c>
      <c r="F223" s="5" t="s">
        <v>339</v>
      </c>
      <c r="G223" s="5" t="s">
        <v>640</v>
      </c>
      <c r="H223" s="5">
        <v>5.5840000000000005</v>
      </c>
      <c r="I223">
        <f t="shared" si="7"/>
        <v>12</v>
      </c>
      <c r="J223">
        <f t="shared" si="8"/>
        <v>3</v>
      </c>
    </row>
    <row r="224" spans="2:10" x14ac:dyDescent="0.35">
      <c r="B224" s="8">
        <v>221</v>
      </c>
      <c r="C224" s="5" t="s">
        <v>111</v>
      </c>
      <c r="D224" s="12">
        <v>42362</v>
      </c>
      <c r="E224" s="12">
        <v>42365</v>
      </c>
      <c r="F224" s="5" t="s">
        <v>339</v>
      </c>
      <c r="G224" s="5" t="s">
        <v>641</v>
      </c>
      <c r="H224" s="5">
        <v>22.704000000000004</v>
      </c>
      <c r="I224">
        <f t="shared" si="7"/>
        <v>12</v>
      </c>
      <c r="J224">
        <f t="shared" si="8"/>
        <v>3</v>
      </c>
    </row>
    <row r="225" spans="2:10" x14ac:dyDescent="0.35">
      <c r="B225" s="8">
        <v>222</v>
      </c>
      <c r="C225" s="5" t="s">
        <v>111</v>
      </c>
      <c r="D225" s="12">
        <v>42362</v>
      </c>
      <c r="E225" s="12">
        <v>42365</v>
      </c>
      <c r="F225" s="5" t="s">
        <v>339</v>
      </c>
      <c r="G225" s="5" t="s">
        <v>528</v>
      </c>
      <c r="H225" s="5">
        <v>19.776000000000003</v>
      </c>
      <c r="I225">
        <f t="shared" si="7"/>
        <v>12</v>
      </c>
      <c r="J225">
        <f t="shared" si="8"/>
        <v>3</v>
      </c>
    </row>
    <row r="226" spans="2:10" x14ac:dyDescent="0.35">
      <c r="B226" s="8">
        <v>223</v>
      </c>
      <c r="C226" s="5" t="s">
        <v>111</v>
      </c>
      <c r="D226" s="12">
        <v>42362</v>
      </c>
      <c r="E226" s="12">
        <v>42365</v>
      </c>
      <c r="F226" s="5" t="s">
        <v>339</v>
      </c>
      <c r="G226" s="5" t="s">
        <v>642</v>
      </c>
      <c r="H226" s="5">
        <v>72.703999999999994</v>
      </c>
      <c r="I226">
        <f t="shared" si="7"/>
        <v>12</v>
      </c>
      <c r="J226">
        <f t="shared" si="8"/>
        <v>3</v>
      </c>
    </row>
    <row r="227" spans="2:10" x14ac:dyDescent="0.35">
      <c r="B227" s="8">
        <v>224</v>
      </c>
      <c r="C227" s="5" t="s">
        <v>111</v>
      </c>
      <c r="D227" s="12">
        <v>42362</v>
      </c>
      <c r="E227" s="12">
        <v>42365</v>
      </c>
      <c r="F227" s="5" t="s">
        <v>339</v>
      </c>
      <c r="G227" s="5" t="s">
        <v>643</v>
      </c>
      <c r="H227" s="5">
        <v>479.98800000000006</v>
      </c>
      <c r="I227">
        <f t="shared" si="7"/>
        <v>12</v>
      </c>
      <c r="J227">
        <f t="shared" si="8"/>
        <v>3</v>
      </c>
    </row>
    <row r="228" spans="2:10" x14ac:dyDescent="0.35">
      <c r="B228" s="8">
        <v>225</v>
      </c>
      <c r="C228" s="5" t="s">
        <v>111</v>
      </c>
      <c r="D228" s="12">
        <v>42362</v>
      </c>
      <c r="E228" s="12">
        <v>42365</v>
      </c>
      <c r="F228" s="5" t="s">
        <v>339</v>
      </c>
      <c r="G228" s="5" t="s">
        <v>644</v>
      </c>
      <c r="H228" s="5">
        <v>27.168000000000003</v>
      </c>
      <c r="I228">
        <f t="shared" si="7"/>
        <v>12</v>
      </c>
      <c r="J228">
        <f t="shared" si="8"/>
        <v>3</v>
      </c>
    </row>
    <row r="229" spans="2:10" x14ac:dyDescent="0.35">
      <c r="B229" s="8">
        <v>226</v>
      </c>
      <c r="C229" s="5" t="s">
        <v>112</v>
      </c>
      <c r="D229" s="12">
        <v>42225</v>
      </c>
      <c r="E229" s="12">
        <v>42232</v>
      </c>
      <c r="F229" s="5" t="s">
        <v>340</v>
      </c>
      <c r="G229" s="5" t="s">
        <v>645</v>
      </c>
      <c r="H229" s="5">
        <v>2.2000000000000002</v>
      </c>
      <c r="I229">
        <f t="shared" si="7"/>
        <v>8</v>
      </c>
      <c r="J229">
        <f t="shared" si="8"/>
        <v>7</v>
      </c>
    </row>
    <row r="230" spans="2:10" x14ac:dyDescent="0.35">
      <c r="B230" s="8">
        <v>227</v>
      </c>
      <c r="C230" s="5" t="s">
        <v>112</v>
      </c>
      <c r="D230" s="12">
        <v>42225</v>
      </c>
      <c r="E230" s="12">
        <v>42232</v>
      </c>
      <c r="F230" s="5" t="s">
        <v>340</v>
      </c>
      <c r="G230" s="5" t="s">
        <v>646</v>
      </c>
      <c r="H230" s="5">
        <v>622.44999999999993</v>
      </c>
      <c r="I230">
        <f t="shared" si="7"/>
        <v>8</v>
      </c>
      <c r="J230">
        <f t="shared" si="8"/>
        <v>7</v>
      </c>
    </row>
    <row r="231" spans="2:10" x14ac:dyDescent="0.35">
      <c r="B231" s="8">
        <v>228</v>
      </c>
      <c r="C231" s="5" t="s">
        <v>112</v>
      </c>
      <c r="D231" s="12">
        <v>42225</v>
      </c>
      <c r="E231" s="12">
        <v>42232</v>
      </c>
      <c r="F231" s="5" t="s">
        <v>340</v>
      </c>
      <c r="G231" s="5" t="s">
        <v>647</v>
      </c>
      <c r="H231" s="5">
        <v>21.98</v>
      </c>
      <c r="I231">
        <f t="shared" si="7"/>
        <v>8</v>
      </c>
      <c r="J231">
        <f t="shared" si="8"/>
        <v>7</v>
      </c>
    </row>
    <row r="232" spans="2:10" x14ac:dyDescent="0.35">
      <c r="B232" s="8">
        <v>229</v>
      </c>
      <c r="C232" s="5" t="s">
        <v>113</v>
      </c>
      <c r="D232" s="12">
        <v>42063</v>
      </c>
      <c r="E232" s="12">
        <v>42067</v>
      </c>
      <c r="F232" s="5" t="s">
        <v>341</v>
      </c>
      <c r="G232" s="5" t="s">
        <v>648</v>
      </c>
      <c r="H232" s="5">
        <v>161.56800000000001</v>
      </c>
      <c r="I232">
        <f t="shared" si="7"/>
        <v>2</v>
      </c>
      <c r="J232">
        <f t="shared" si="8"/>
        <v>4</v>
      </c>
    </row>
    <row r="233" spans="2:10" x14ac:dyDescent="0.35">
      <c r="B233" s="8">
        <v>230</v>
      </c>
      <c r="C233" s="5" t="s">
        <v>113</v>
      </c>
      <c r="D233" s="12">
        <v>42063</v>
      </c>
      <c r="E233" s="12">
        <v>42067</v>
      </c>
      <c r="F233" s="5" t="s">
        <v>341</v>
      </c>
      <c r="G233" s="5" t="s">
        <v>649</v>
      </c>
      <c r="H233" s="5">
        <v>389.69600000000003</v>
      </c>
      <c r="I233">
        <f t="shared" si="7"/>
        <v>2</v>
      </c>
      <c r="J233">
        <f t="shared" si="8"/>
        <v>4</v>
      </c>
    </row>
    <row r="234" spans="2:10" x14ac:dyDescent="0.35">
      <c r="B234" s="8">
        <v>231</v>
      </c>
      <c r="C234" s="5" t="s">
        <v>114</v>
      </c>
      <c r="D234" s="12">
        <v>41895</v>
      </c>
      <c r="E234" s="12">
        <v>41899</v>
      </c>
      <c r="F234" s="5" t="s">
        <v>342</v>
      </c>
      <c r="G234" s="5" t="s">
        <v>650</v>
      </c>
      <c r="H234" s="5">
        <v>18.648000000000003</v>
      </c>
      <c r="I234">
        <f t="shared" si="7"/>
        <v>9</v>
      </c>
      <c r="J234">
        <f t="shared" si="8"/>
        <v>4</v>
      </c>
    </row>
    <row r="235" spans="2:10" x14ac:dyDescent="0.35">
      <c r="B235" s="8">
        <v>232</v>
      </c>
      <c r="C235" s="5" t="s">
        <v>115</v>
      </c>
      <c r="D235" s="12">
        <v>42832</v>
      </c>
      <c r="E235" s="12">
        <v>42837</v>
      </c>
      <c r="F235" s="5" t="s">
        <v>274</v>
      </c>
      <c r="G235" s="5" t="s">
        <v>651</v>
      </c>
      <c r="H235" s="5">
        <v>233.86</v>
      </c>
      <c r="I235">
        <f t="shared" si="7"/>
        <v>4</v>
      </c>
      <c r="J235">
        <f t="shared" si="8"/>
        <v>5</v>
      </c>
    </row>
    <row r="236" spans="2:10" x14ac:dyDescent="0.35">
      <c r="B236" s="8">
        <v>233</v>
      </c>
      <c r="C236" s="5" t="s">
        <v>115</v>
      </c>
      <c r="D236" s="12">
        <v>42832</v>
      </c>
      <c r="E236" s="12">
        <v>42837</v>
      </c>
      <c r="F236" s="5" t="s">
        <v>274</v>
      </c>
      <c r="G236" s="5" t="s">
        <v>652</v>
      </c>
      <c r="H236" s="5">
        <v>620.61450000000013</v>
      </c>
      <c r="I236">
        <f t="shared" si="7"/>
        <v>4</v>
      </c>
      <c r="J236">
        <f t="shared" si="8"/>
        <v>5</v>
      </c>
    </row>
    <row r="237" spans="2:10" x14ac:dyDescent="0.35">
      <c r="B237" s="8">
        <v>234</v>
      </c>
      <c r="C237" s="5" t="s">
        <v>115</v>
      </c>
      <c r="D237" s="12">
        <v>42832</v>
      </c>
      <c r="E237" s="12">
        <v>42837</v>
      </c>
      <c r="F237" s="5" t="s">
        <v>274</v>
      </c>
      <c r="G237" s="5" t="s">
        <v>650</v>
      </c>
      <c r="H237" s="5">
        <v>5.3280000000000012</v>
      </c>
      <c r="I237">
        <f t="shared" si="7"/>
        <v>4</v>
      </c>
      <c r="J237">
        <f t="shared" si="8"/>
        <v>5</v>
      </c>
    </row>
    <row r="238" spans="2:10" x14ac:dyDescent="0.35">
      <c r="B238" s="8">
        <v>235</v>
      </c>
      <c r="C238" s="5" t="s">
        <v>115</v>
      </c>
      <c r="D238" s="12">
        <v>42832</v>
      </c>
      <c r="E238" s="12">
        <v>42837</v>
      </c>
      <c r="F238" s="5" t="s">
        <v>274</v>
      </c>
      <c r="G238" s="5" t="s">
        <v>653</v>
      </c>
      <c r="H238" s="5">
        <v>258.072</v>
      </c>
      <c r="I238">
        <f t="shared" si="7"/>
        <v>4</v>
      </c>
      <c r="J238">
        <f t="shared" si="8"/>
        <v>5</v>
      </c>
    </row>
    <row r="239" spans="2:10" x14ac:dyDescent="0.35">
      <c r="B239" s="8">
        <v>236</v>
      </c>
      <c r="C239" s="5" t="s">
        <v>115</v>
      </c>
      <c r="D239" s="12">
        <v>42832</v>
      </c>
      <c r="E239" s="12">
        <v>42837</v>
      </c>
      <c r="F239" s="5" t="s">
        <v>274</v>
      </c>
      <c r="G239" s="5" t="s">
        <v>654</v>
      </c>
      <c r="H239" s="5">
        <v>617.97600000000011</v>
      </c>
      <c r="I239">
        <f t="shared" si="7"/>
        <v>4</v>
      </c>
      <c r="J239">
        <f t="shared" si="8"/>
        <v>5</v>
      </c>
    </row>
    <row r="240" spans="2:10" x14ac:dyDescent="0.35">
      <c r="B240" s="8">
        <v>237</v>
      </c>
      <c r="C240" s="5" t="s">
        <v>116</v>
      </c>
      <c r="D240" s="12">
        <v>43051</v>
      </c>
      <c r="E240" s="12">
        <v>43055</v>
      </c>
      <c r="F240" s="5" t="s">
        <v>343</v>
      </c>
      <c r="G240" s="5" t="s">
        <v>655</v>
      </c>
      <c r="H240" s="5">
        <v>10.56</v>
      </c>
      <c r="I240">
        <f t="shared" si="7"/>
        <v>11</v>
      </c>
      <c r="J240">
        <f t="shared" si="8"/>
        <v>4</v>
      </c>
    </row>
    <row r="241" spans="2:10" x14ac:dyDescent="0.35">
      <c r="B241" s="8">
        <v>238</v>
      </c>
      <c r="C241" s="5" t="s">
        <v>117</v>
      </c>
      <c r="D241" s="12">
        <v>42525</v>
      </c>
      <c r="E241" s="12">
        <v>42530</v>
      </c>
      <c r="F241" s="5" t="s">
        <v>344</v>
      </c>
      <c r="G241" s="5" t="s">
        <v>656</v>
      </c>
      <c r="H241" s="5">
        <v>25.920000000000005</v>
      </c>
      <c r="I241">
        <f t="shared" si="7"/>
        <v>6</v>
      </c>
      <c r="J241">
        <f t="shared" si="8"/>
        <v>5</v>
      </c>
    </row>
    <row r="242" spans="2:10" x14ac:dyDescent="0.35">
      <c r="B242" s="8">
        <v>239</v>
      </c>
      <c r="C242" s="5" t="s">
        <v>117</v>
      </c>
      <c r="D242" s="12">
        <v>42525</v>
      </c>
      <c r="E242" s="12">
        <v>42530</v>
      </c>
      <c r="F242" s="5" t="s">
        <v>344</v>
      </c>
      <c r="G242" s="5" t="s">
        <v>657</v>
      </c>
      <c r="H242" s="5">
        <v>419.68000000000006</v>
      </c>
      <c r="I242">
        <f t="shared" si="7"/>
        <v>6</v>
      </c>
      <c r="J242">
        <f t="shared" si="8"/>
        <v>5</v>
      </c>
    </row>
    <row r="243" spans="2:10" x14ac:dyDescent="0.35">
      <c r="B243" s="8">
        <v>240</v>
      </c>
      <c r="C243" s="5" t="s">
        <v>117</v>
      </c>
      <c r="D243" s="12">
        <v>42525</v>
      </c>
      <c r="E243" s="12">
        <v>42530</v>
      </c>
      <c r="F243" s="5" t="s">
        <v>344</v>
      </c>
      <c r="G243" s="5" t="s">
        <v>658</v>
      </c>
      <c r="H243" s="5">
        <v>11.688000000000001</v>
      </c>
      <c r="I243">
        <f t="shared" si="7"/>
        <v>6</v>
      </c>
      <c r="J243">
        <f t="shared" si="8"/>
        <v>5</v>
      </c>
    </row>
    <row r="244" spans="2:10" x14ac:dyDescent="0.35">
      <c r="B244" s="8">
        <v>241</v>
      </c>
      <c r="C244" s="5" t="s">
        <v>117</v>
      </c>
      <c r="D244" s="12">
        <v>42525</v>
      </c>
      <c r="E244" s="12">
        <v>42530</v>
      </c>
      <c r="F244" s="5" t="s">
        <v>344</v>
      </c>
      <c r="G244" s="5" t="s">
        <v>659</v>
      </c>
      <c r="H244" s="5">
        <v>31.983999999999998</v>
      </c>
      <c r="I244">
        <f t="shared" si="7"/>
        <v>6</v>
      </c>
      <c r="J244">
        <f t="shared" si="8"/>
        <v>5</v>
      </c>
    </row>
    <row r="245" spans="2:10" x14ac:dyDescent="0.35">
      <c r="B245" s="8">
        <v>242</v>
      </c>
      <c r="C245" s="5" t="s">
        <v>117</v>
      </c>
      <c r="D245" s="12">
        <v>42525</v>
      </c>
      <c r="E245" s="12">
        <v>42530</v>
      </c>
      <c r="F245" s="5" t="s">
        <v>344</v>
      </c>
      <c r="G245" s="5" t="s">
        <v>660</v>
      </c>
      <c r="H245" s="5">
        <v>177.22499999999999</v>
      </c>
      <c r="I245">
        <f t="shared" si="7"/>
        <v>6</v>
      </c>
      <c r="J245">
        <f t="shared" si="8"/>
        <v>5</v>
      </c>
    </row>
    <row r="246" spans="2:10" x14ac:dyDescent="0.35">
      <c r="B246" s="8">
        <v>243</v>
      </c>
      <c r="C246" s="5" t="s">
        <v>117</v>
      </c>
      <c r="D246" s="12">
        <v>42525</v>
      </c>
      <c r="E246" s="12">
        <v>42530</v>
      </c>
      <c r="F246" s="5" t="s">
        <v>344</v>
      </c>
      <c r="G246" s="5" t="s">
        <v>661</v>
      </c>
      <c r="H246" s="5">
        <v>4.0440000000000005</v>
      </c>
      <c r="I246">
        <f t="shared" si="7"/>
        <v>6</v>
      </c>
      <c r="J246">
        <f t="shared" si="8"/>
        <v>5</v>
      </c>
    </row>
    <row r="247" spans="2:10" x14ac:dyDescent="0.35">
      <c r="B247" s="8">
        <v>244</v>
      </c>
      <c r="C247" s="5" t="s">
        <v>117</v>
      </c>
      <c r="D247" s="12">
        <v>42525</v>
      </c>
      <c r="E247" s="12">
        <v>42530</v>
      </c>
      <c r="F247" s="5" t="s">
        <v>344</v>
      </c>
      <c r="G247" s="5" t="s">
        <v>619</v>
      </c>
      <c r="H247" s="5">
        <v>7.4080000000000004</v>
      </c>
      <c r="I247">
        <f t="shared" si="7"/>
        <v>6</v>
      </c>
      <c r="J247">
        <f t="shared" si="8"/>
        <v>5</v>
      </c>
    </row>
    <row r="248" spans="2:10" x14ac:dyDescent="0.35">
      <c r="B248" s="8">
        <v>245</v>
      </c>
      <c r="C248" s="5" t="s">
        <v>118</v>
      </c>
      <c r="D248" s="12">
        <v>41791</v>
      </c>
      <c r="E248" s="12">
        <v>41796</v>
      </c>
      <c r="F248" s="5" t="s">
        <v>345</v>
      </c>
      <c r="G248" s="5" t="s">
        <v>557</v>
      </c>
      <c r="H248" s="5">
        <v>2001.8600000000001</v>
      </c>
      <c r="I248">
        <f t="shared" si="7"/>
        <v>6</v>
      </c>
      <c r="J248">
        <f t="shared" si="8"/>
        <v>5</v>
      </c>
    </row>
    <row r="249" spans="2:10" x14ac:dyDescent="0.35">
      <c r="B249" s="8">
        <v>246</v>
      </c>
      <c r="C249" s="5" t="s">
        <v>118</v>
      </c>
      <c r="D249" s="12">
        <v>41791</v>
      </c>
      <c r="E249" s="12">
        <v>41796</v>
      </c>
      <c r="F249" s="5" t="s">
        <v>345</v>
      </c>
      <c r="G249" s="5" t="s">
        <v>662</v>
      </c>
      <c r="H249" s="5">
        <v>166.72</v>
      </c>
      <c r="I249">
        <f t="shared" si="7"/>
        <v>6</v>
      </c>
      <c r="J249">
        <f t="shared" si="8"/>
        <v>5</v>
      </c>
    </row>
    <row r="250" spans="2:10" x14ac:dyDescent="0.35">
      <c r="B250" s="8">
        <v>247</v>
      </c>
      <c r="C250" s="5" t="s">
        <v>118</v>
      </c>
      <c r="D250" s="12">
        <v>41791</v>
      </c>
      <c r="E250" s="12">
        <v>41796</v>
      </c>
      <c r="F250" s="5" t="s">
        <v>345</v>
      </c>
      <c r="G250" s="5" t="s">
        <v>663</v>
      </c>
      <c r="H250" s="5">
        <v>47.88</v>
      </c>
      <c r="I250">
        <f t="shared" si="7"/>
        <v>6</v>
      </c>
      <c r="J250">
        <f t="shared" si="8"/>
        <v>5</v>
      </c>
    </row>
    <row r="251" spans="2:10" x14ac:dyDescent="0.35">
      <c r="B251" s="8">
        <v>248</v>
      </c>
      <c r="C251" s="5" t="s">
        <v>118</v>
      </c>
      <c r="D251" s="12">
        <v>41791</v>
      </c>
      <c r="E251" s="12">
        <v>41796</v>
      </c>
      <c r="F251" s="5" t="s">
        <v>345</v>
      </c>
      <c r="G251" s="5" t="s">
        <v>664</v>
      </c>
      <c r="H251" s="5">
        <v>1503.25</v>
      </c>
      <c r="I251">
        <f t="shared" si="7"/>
        <v>6</v>
      </c>
      <c r="J251">
        <f t="shared" si="8"/>
        <v>5</v>
      </c>
    </row>
    <row r="252" spans="2:10" x14ac:dyDescent="0.35">
      <c r="B252" s="8">
        <v>249</v>
      </c>
      <c r="C252" s="5" t="s">
        <v>118</v>
      </c>
      <c r="D252" s="12">
        <v>41791</v>
      </c>
      <c r="E252" s="12">
        <v>41796</v>
      </c>
      <c r="F252" s="5" t="s">
        <v>345</v>
      </c>
      <c r="G252" s="5" t="s">
        <v>617</v>
      </c>
      <c r="H252" s="5">
        <v>25.92</v>
      </c>
      <c r="I252">
        <f t="shared" si="7"/>
        <v>6</v>
      </c>
      <c r="J252">
        <f t="shared" si="8"/>
        <v>5</v>
      </c>
    </row>
    <row r="253" spans="2:10" x14ac:dyDescent="0.35">
      <c r="B253" s="8">
        <v>250</v>
      </c>
      <c r="C253" s="5" t="s">
        <v>119</v>
      </c>
      <c r="D253" s="12">
        <v>42714</v>
      </c>
      <c r="E253" s="12">
        <v>42719</v>
      </c>
      <c r="F253" s="5" t="s">
        <v>346</v>
      </c>
      <c r="G253" s="5" t="s">
        <v>665</v>
      </c>
      <c r="H253" s="5">
        <v>321.56799999999998</v>
      </c>
      <c r="I253">
        <f t="shared" si="7"/>
        <v>12</v>
      </c>
      <c r="J253">
        <f t="shared" si="8"/>
        <v>5</v>
      </c>
    </row>
    <row r="254" spans="2:10" x14ac:dyDescent="0.35">
      <c r="B254" s="8">
        <v>251</v>
      </c>
      <c r="C254" s="5" t="s">
        <v>120</v>
      </c>
      <c r="D254" s="12">
        <v>42624</v>
      </c>
      <c r="E254" s="12">
        <v>42630</v>
      </c>
      <c r="F254" s="5" t="s">
        <v>347</v>
      </c>
      <c r="G254" s="5" t="s">
        <v>666</v>
      </c>
      <c r="H254" s="5">
        <v>7.61</v>
      </c>
      <c r="I254">
        <f t="shared" si="7"/>
        <v>9</v>
      </c>
      <c r="J254">
        <f t="shared" si="8"/>
        <v>6</v>
      </c>
    </row>
    <row r="255" spans="2:10" x14ac:dyDescent="0.35">
      <c r="B255" s="8">
        <v>252</v>
      </c>
      <c r="C255" s="5" t="s">
        <v>120</v>
      </c>
      <c r="D255" s="12">
        <v>42624</v>
      </c>
      <c r="E255" s="12">
        <v>42630</v>
      </c>
      <c r="F255" s="5" t="s">
        <v>347</v>
      </c>
      <c r="G255" s="5" t="s">
        <v>654</v>
      </c>
      <c r="H255" s="5">
        <v>3347.37</v>
      </c>
      <c r="I255">
        <f t="shared" si="7"/>
        <v>9</v>
      </c>
      <c r="J255">
        <f t="shared" si="8"/>
        <v>6</v>
      </c>
    </row>
    <row r="256" spans="2:10" x14ac:dyDescent="0.35">
      <c r="B256" s="8">
        <v>253</v>
      </c>
      <c r="C256" s="5" t="s">
        <v>121</v>
      </c>
      <c r="D256" s="12">
        <v>42714</v>
      </c>
      <c r="E256" s="12">
        <v>42717</v>
      </c>
      <c r="F256" s="5" t="s">
        <v>348</v>
      </c>
      <c r="G256" s="5" t="s">
        <v>667</v>
      </c>
      <c r="H256" s="5">
        <v>80.58</v>
      </c>
      <c r="I256">
        <f t="shared" si="7"/>
        <v>12</v>
      </c>
      <c r="J256">
        <f t="shared" si="8"/>
        <v>3</v>
      </c>
    </row>
    <row r="257" spans="2:10" x14ac:dyDescent="0.35">
      <c r="B257" s="8">
        <v>254</v>
      </c>
      <c r="C257" s="5" t="s">
        <v>121</v>
      </c>
      <c r="D257" s="12">
        <v>42714</v>
      </c>
      <c r="E257" s="12">
        <v>42717</v>
      </c>
      <c r="F257" s="5" t="s">
        <v>348</v>
      </c>
      <c r="G257" s="5" t="s">
        <v>668</v>
      </c>
      <c r="H257" s="5">
        <v>361.92</v>
      </c>
      <c r="I257">
        <f t="shared" si="7"/>
        <v>12</v>
      </c>
      <c r="J257">
        <f t="shared" si="8"/>
        <v>3</v>
      </c>
    </row>
    <row r="258" spans="2:10" x14ac:dyDescent="0.35">
      <c r="B258" s="8">
        <v>255</v>
      </c>
      <c r="C258" s="5" t="s">
        <v>122</v>
      </c>
      <c r="D258" s="12">
        <v>42336</v>
      </c>
      <c r="E258" s="12">
        <v>42342</v>
      </c>
      <c r="F258" s="5" t="s">
        <v>349</v>
      </c>
      <c r="G258" s="5" t="s">
        <v>661</v>
      </c>
      <c r="H258" s="5">
        <v>12.132000000000001</v>
      </c>
      <c r="I258">
        <f t="shared" si="7"/>
        <v>11</v>
      </c>
      <c r="J258">
        <f t="shared" si="8"/>
        <v>6</v>
      </c>
    </row>
    <row r="259" spans="2:10" x14ac:dyDescent="0.35">
      <c r="B259" s="8">
        <v>256</v>
      </c>
      <c r="C259" s="5" t="s">
        <v>122</v>
      </c>
      <c r="D259" s="12">
        <v>42336</v>
      </c>
      <c r="E259" s="12">
        <v>42342</v>
      </c>
      <c r="F259" s="5" t="s">
        <v>349</v>
      </c>
      <c r="G259" s="5" t="s">
        <v>669</v>
      </c>
      <c r="H259" s="5">
        <v>82.367999999999995</v>
      </c>
      <c r="I259">
        <f t="shared" si="7"/>
        <v>11</v>
      </c>
      <c r="J259">
        <f t="shared" si="8"/>
        <v>6</v>
      </c>
    </row>
    <row r="260" spans="2:10" x14ac:dyDescent="0.35">
      <c r="B260" s="8">
        <v>257</v>
      </c>
      <c r="C260" s="5" t="s">
        <v>122</v>
      </c>
      <c r="D260" s="12">
        <v>42336</v>
      </c>
      <c r="E260" s="12">
        <v>42342</v>
      </c>
      <c r="F260" s="5" t="s">
        <v>349</v>
      </c>
      <c r="G260" s="5" t="s">
        <v>583</v>
      </c>
      <c r="H260" s="5">
        <v>53.92</v>
      </c>
      <c r="I260">
        <f t="shared" si="7"/>
        <v>11</v>
      </c>
      <c r="J260">
        <f t="shared" si="8"/>
        <v>6</v>
      </c>
    </row>
    <row r="261" spans="2:10" x14ac:dyDescent="0.35">
      <c r="B261" s="8">
        <v>258</v>
      </c>
      <c r="C261" s="5" t="s">
        <v>122</v>
      </c>
      <c r="D261" s="12">
        <v>42336</v>
      </c>
      <c r="E261" s="12">
        <v>42342</v>
      </c>
      <c r="F261" s="5" t="s">
        <v>349</v>
      </c>
      <c r="G261" s="5" t="s">
        <v>670</v>
      </c>
      <c r="H261" s="5">
        <v>647.904</v>
      </c>
      <c r="I261">
        <f t="shared" ref="I261:I324" si="9">MONTH(D261)</f>
        <v>11</v>
      </c>
      <c r="J261">
        <f t="shared" ref="J261:J324" si="10">E261-D261</f>
        <v>6</v>
      </c>
    </row>
    <row r="262" spans="2:10" x14ac:dyDescent="0.35">
      <c r="B262" s="8">
        <v>259</v>
      </c>
      <c r="C262" s="5" t="s">
        <v>123</v>
      </c>
      <c r="D262" s="12">
        <v>43070</v>
      </c>
      <c r="E262" s="12">
        <v>43072</v>
      </c>
      <c r="F262" s="5" t="s">
        <v>350</v>
      </c>
      <c r="G262" s="5" t="s">
        <v>671</v>
      </c>
      <c r="H262" s="5">
        <v>20.37</v>
      </c>
      <c r="I262">
        <f t="shared" si="9"/>
        <v>12</v>
      </c>
      <c r="J262">
        <f t="shared" si="10"/>
        <v>2</v>
      </c>
    </row>
    <row r="263" spans="2:10" x14ac:dyDescent="0.35">
      <c r="B263" s="8">
        <v>260</v>
      </c>
      <c r="C263" s="5" t="s">
        <v>123</v>
      </c>
      <c r="D263" s="12">
        <v>43070</v>
      </c>
      <c r="E263" s="12">
        <v>43072</v>
      </c>
      <c r="F263" s="5" t="s">
        <v>350</v>
      </c>
      <c r="G263" s="5" t="s">
        <v>672</v>
      </c>
      <c r="H263" s="5">
        <v>221.54999999999998</v>
      </c>
      <c r="I263">
        <f t="shared" si="9"/>
        <v>12</v>
      </c>
      <c r="J263">
        <f t="shared" si="10"/>
        <v>2</v>
      </c>
    </row>
    <row r="264" spans="2:10" x14ac:dyDescent="0.35">
      <c r="B264" s="8">
        <v>261</v>
      </c>
      <c r="C264" s="5" t="s">
        <v>123</v>
      </c>
      <c r="D264" s="12">
        <v>43070</v>
      </c>
      <c r="E264" s="12">
        <v>43072</v>
      </c>
      <c r="F264" s="5" t="s">
        <v>350</v>
      </c>
      <c r="G264" s="5" t="s">
        <v>673</v>
      </c>
      <c r="H264" s="5">
        <v>17.52</v>
      </c>
      <c r="I264">
        <f t="shared" si="9"/>
        <v>12</v>
      </c>
      <c r="J264">
        <f t="shared" si="10"/>
        <v>2</v>
      </c>
    </row>
    <row r="265" spans="2:10" x14ac:dyDescent="0.35">
      <c r="B265" s="8">
        <v>262</v>
      </c>
      <c r="C265" s="5" t="s">
        <v>124</v>
      </c>
      <c r="D265" s="12">
        <v>42894</v>
      </c>
      <c r="E265" s="12">
        <v>42898</v>
      </c>
      <c r="F265" s="5" t="s">
        <v>351</v>
      </c>
      <c r="G265" s="5" t="s">
        <v>674</v>
      </c>
      <c r="H265" s="5">
        <v>1.6239999999999994</v>
      </c>
      <c r="I265">
        <f t="shared" si="9"/>
        <v>6</v>
      </c>
      <c r="J265">
        <f t="shared" si="10"/>
        <v>4</v>
      </c>
    </row>
    <row r="266" spans="2:10" x14ac:dyDescent="0.35">
      <c r="B266" s="8">
        <v>263</v>
      </c>
      <c r="C266" s="5" t="s">
        <v>125</v>
      </c>
      <c r="D266" s="12">
        <v>41901</v>
      </c>
      <c r="E266" s="12">
        <v>41903</v>
      </c>
      <c r="F266" s="5" t="s">
        <v>352</v>
      </c>
      <c r="G266" s="5" t="s">
        <v>592</v>
      </c>
      <c r="H266" s="5">
        <v>3059.982</v>
      </c>
      <c r="I266">
        <f t="shared" si="9"/>
        <v>9</v>
      </c>
      <c r="J266">
        <f t="shared" si="10"/>
        <v>2</v>
      </c>
    </row>
    <row r="267" spans="2:10" x14ac:dyDescent="0.35">
      <c r="B267" s="8">
        <v>264</v>
      </c>
      <c r="C267" s="5" t="s">
        <v>125</v>
      </c>
      <c r="D267" s="12">
        <v>41901</v>
      </c>
      <c r="E267" s="12">
        <v>41903</v>
      </c>
      <c r="F267" s="5" t="s">
        <v>352</v>
      </c>
      <c r="G267" s="5" t="s">
        <v>675</v>
      </c>
      <c r="H267" s="5">
        <v>2519.9579999999996</v>
      </c>
      <c r="I267">
        <f t="shared" si="9"/>
        <v>9</v>
      </c>
      <c r="J267">
        <f t="shared" si="10"/>
        <v>2</v>
      </c>
    </row>
    <row r="268" spans="2:10" x14ac:dyDescent="0.35">
      <c r="B268" s="8">
        <v>265</v>
      </c>
      <c r="C268" s="5" t="s">
        <v>126</v>
      </c>
      <c r="D268" s="12">
        <v>42527</v>
      </c>
      <c r="E268" s="12">
        <v>42534</v>
      </c>
      <c r="F268" s="5" t="s">
        <v>353</v>
      </c>
      <c r="G268" s="5" t="s">
        <v>676</v>
      </c>
      <c r="H268" s="5">
        <v>328.22399999999999</v>
      </c>
      <c r="I268">
        <f t="shared" si="9"/>
        <v>6</v>
      </c>
      <c r="J268">
        <f t="shared" si="10"/>
        <v>7</v>
      </c>
    </row>
    <row r="269" spans="2:10" x14ac:dyDescent="0.35">
      <c r="B269" s="8">
        <v>266</v>
      </c>
      <c r="C269" s="5" t="s">
        <v>127</v>
      </c>
      <c r="D269" s="12">
        <v>42318</v>
      </c>
      <c r="E269" s="12">
        <v>42323</v>
      </c>
      <c r="F269" s="5" t="s">
        <v>354</v>
      </c>
      <c r="G269" s="5" t="s">
        <v>677</v>
      </c>
      <c r="H269" s="5">
        <v>79.900000000000006</v>
      </c>
      <c r="I269">
        <f t="shared" si="9"/>
        <v>11</v>
      </c>
      <c r="J269">
        <f t="shared" si="10"/>
        <v>5</v>
      </c>
    </row>
    <row r="270" spans="2:10" x14ac:dyDescent="0.35">
      <c r="B270" s="8">
        <v>267</v>
      </c>
      <c r="C270" s="5" t="s">
        <v>128</v>
      </c>
      <c r="D270" s="12">
        <v>42902</v>
      </c>
      <c r="E270" s="12">
        <v>42906</v>
      </c>
      <c r="F270" s="5" t="s">
        <v>355</v>
      </c>
      <c r="G270" s="5" t="s">
        <v>678</v>
      </c>
      <c r="H270" s="5">
        <v>14.015999999999998</v>
      </c>
      <c r="I270">
        <f t="shared" si="9"/>
        <v>6</v>
      </c>
      <c r="J270">
        <f t="shared" si="10"/>
        <v>4</v>
      </c>
    </row>
    <row r="271" spans="2:10" x14ac:dyDescent="0.35">
      <c r="B271" s="8">
        <v>268</v>
      </c>
      <c r="C271" s="5" t="s">
        <v>129</v>
      </c>
      <c r="D271" s="12">
        <v>42391</v>
      </c>
      <c r="E271" s="12">
        <v>42397</v>
      </c>
      <c r="F271" s="5" t="s">
        <v>275</v>
      </c>
      <c r="G271" s="5" t="s">
        <v>679</v>
      </c>
      <c r="H271" s="5">
        <v>7.5600000000000005</v>
      </c>
      <c r="I271">
        <f t="shared" si="9"/>
        <v>1</v>
      </c>
      <c r="J271">
        <f t="shared" si="10"/>
        <v>6</v>
      </c>
    </row>
    <row r="272" spans="2:10" x14ac:dyDescent="0.35">
      <c r="B272" s="8">
        <v>269</v>
      </c>
      <c r="C272" s="5" t="s">
        <v>130</v>
      </c>
      <c r="D272" s="12">
        <v>43078</v>
      </c>
      <c r="E272" s="12">
        <v>43082</v>
      </c>
      <c r="F272" s="5" t="s">
        <v>356</v>
      </c>
      <c r="G272" s="5" t="s">
        <v>680</v>
      </c>
      <c r="H272" s="5">
        <v>37.207999999999998</v>
      </c>
      <c r="I272">
        <f t="shared" si="9"/>
        <v>12</v>
      </c>
      <c r="J272">
        <f t="shared" si="10"/>
        <v>4</v>
      </c>
    </row>
    <row r="273" spans="2:10" x14ac:dyDescent="0.35">
      <c r="B273" s="8">
        <v>270</v>
      </c>
      <c r="C273" s="5" t="s">
        <v>130</v>
      </c>
      <c r="D273" s="12">
        <v>43078</v>
      </c>
      <c r="E273" s="12">
        <v>43082</v>
      </c>
      <c r="F273" s="5" t="s">
        <v>356</v>
      </c>
      <c r="G273" s="5" t="s">
        <v>681</v>
      </c>
      <c r="H273" s="5">
        <v>57.576000000000001</v>
      </c>
      <c r="I273">
        <f t="shared" si="9"/>
        <v>12</v>
      </c>
      <c r="J273">
        <f t="shared" si="10"/>
        <v>4</v>
      </c>
    </row>
    <row r="274" spans="2:10" x14ac:dyDescent="0.35">
      <c r="B274" s="8">
        <v>271</v>
      </c>
      <c r="C274" s="5" t="s">
        <v>131</v>
      </c>
      <c r="D274" s="12">
        <v>43097</v>
      </c>
      <c r="E274" s="12">
        <v>43102</v>
      </c>
      <c r="F274" s="5" t="s">
        <v>357</v>
      </c>
      <c r="G274" s="5" t="s">
        <v>682</v>
      </c>
      <c r="H274" s="5">
        <v>725.84</v>
      </c>
      <c r="I274">
        <f t="shared" si="9"/>
        <v>12</v>
      </c>
      <c r="J274">
        <f t="shared" si="10"/>
        <v>5</v>
      </c>
    </row>
    <row r="275" spans="2:10" x14ac:dyDescent="0.35">
      <c r="B275" s="8">
        <v>272</v>
      </c>
      <c r="C275" s="5" t="s">
        <v>132</v>
      </c>
      <c r="D275" s="12">
        <v>42215</v>
      </c>
      <c r="E275" s="12">
        <v>42216</v>
      </c>
      <c r="F275" s="5" t="s">
        <v>303</v>
      </c>
      <c r="G275" s="5" t="s">
        <v>683</v>
      </c>
      <c r="H275" s="5">
        <v>209.92999999999998</v>
      </c>
      <c r="I275">
        <f t="shared" si="9"/>
        <v>7</v>
      </c>
      <c r="J275">
        <f t="shared" si="10"/>
        <v>1</v>
      </c>
    </row>
    <row r="276" spans="2:10" x14ac:dyDescent="0.35">
      <c r="B276" s="8">
        <v>273</v>
      </c>
      <c r="C276" s="5" t="s">
        <v>132</v>
      </c>
      <c r="D276" s="12">
        <v>42215</v>
      </c>
      <c r="E276" s="12">
        <v>42216</v>
      </c>
      <c r="F276" s="5" t="s">
        <v>303</v>
      </c>
      <c r="G276" s="5" t="s">
        <v>684</v>
      </c>
      <c r="H276" s="5">
        <v>5.28</v>
      </c>
      <c r="I276">
        <f t="shared" si="9"/>
        <v>7</v>
      </c>
      <c r="J276">
        <f t="shared" si="10"/>
        <v>1</v>
      </c>
    </row>
    <row r="277" spans="2:10" x14ac:dyDescent="0.35">
      <c r="B277" s="8">
        <v>274</v>
      </c>
      <c r="C277" s="5" t="s">
        <v>132</v>
      </c>
      <c r="D277" s="12">
        <v>42215</v>
      </c>
      <c r="E277" s="12">
        <v>42216</v>
      </c>
      <c r="F277" s="5" t="s">
        <v>303</v>
      </c>
      <c r="G277" s="5" t="s">
        <v>685</v>
      </c>
      <c r="H277" s="5">
        <v>10.92</v>
      </c>
      <c r="I277">
        <f t="shared" si="9"/>
        <v>7</v>
      </c>
      <c r="J277">
        <f t="shared" si="10"/>
        <v>1</v>
      </c>
    </row>
    <row r="278" spans="2:10" x14ac:dyDescent="0.35">
      <c r="B278" s="8">
        <v>275</v>
      </c>
      <c r="C278" s="5" t="s">
        <v>133</v>
      </c>
      <c r="D278" s="12">
        <v>42994</v>
      </c>
      <c r="E278" s="12">
        <v>42995</v>
      </c>
      <c r="F278" s="5" t="s">
        <v>358</v>
      </c>
      <c r="G278" s="5" t="s">
        <v>686</v>
      </c>
      <c r="H278" s="5">
        <v>8.82</v>
      </c>
      <c r="I278">
        <f t="shared" si="9"/>
        <v>9</v>
      </c>
      <c r="J278">
        <f t="shared" si="10"/>
        <v>1</v>
      </c>
    </row>
    <row r="279" spans="2:10" x14ac:dyDescent="0.35">
      <c r="B279" s="8">
        <v>276</v>
      </c>
      <c r="C279" s="5" t="s">
        <v>133</v>
      </c>
      <c r="D279" s="12">
        <v>42994</v>
      </c>
      <c r="E279" s="12">
        <v>42995</v>
      </c>
      <c r="F279" s="5" t="s">
        <v>358</v>
      </c>
      <c r="G279" s="5" t="s">
        <v>687</v>
      </c>
      <c r="H279" s="5">
        <v>5.98</v>
      </c>
      <c r="I279">
        <f t="shared" si="9"/>
        <v>9</v>
      </c>
      <c r="J279">
        <f t="shared" si="10"/>
        <v>1</v>
      </c>
    </row>
    <row r="280" spans="2:10" x14ac:dyDescent="0.35">
      <c r="B280" s="8">
        <v>277</v>
      </c>
      <c r="C280" s="5" t="s">
        <v>134</v>
      </c>
      <c r="D280" s="12">
        <v>43021</v>
      </c>
      <c r="E280" s="12">
        <v>43025</v>
      </c>
      <c r="F280" s="5" t="s">
        <v>359</v>
      </c>
      <c r="G280" s="5" t="s">
        <v>688</v>
      </c>
      <c r="H280" s="5">
        <v>11.648000000000001</v>
      </c>
      <c r="I280">
        <f t="shared" si="9"/>
        <v>10</v>
      </c>
      <c r="J280">
        <f t="shared" si="10"/>
        <v>4</v>
      </c>
    </row>
    <row r="281" spans="2:10" x14ac:dyDescent="0.35">
      <c r="B281" s="8">
        <v>278</v>
      </c>
      <c r="C281" s="5" t="s">
        <v>134</v>
      </c>
      <c r="D281" s="12">
        <v>43021</v>
      </c>
      <c r="E281" s="12">
        <v>43025</v>
      </c>
      <c r="F281" s="5" t="s">
        <v>359</v>
      </c>
      <c r="G281" s="5" t="s">
        <v>689</v>
      </c>
      <c r="H281" s="5">
        <v>18.175999999999998</v>
      </c>
      <c r="I281">
        <f t="shared" si="9"/>
        <v>10</v>
      </c>
      <c r="J281">
        <f t="shared" si="10"/>
        <v>4</v>
      </c>
    </row>
    <row r="282" spans="2:10" x14ac:dyDescent="0.35">
      <c r="B282" s="8">
        <v>279</v>
      </c>
      <c r="C282" s="5" t="s">
        <v>134</v>
      </c>
      <c r="D282" s="12">
        <v>43021</v>
      </c>
      <c r="E282" s="12">
        <v>43025</v>
      </c>
      <c r="F282" s="5" t="s">
        <v>359</v>
      </c>
      <c r="G282" s="5" t="s">
        <v>690</v>
      </c>
      <c r="H282" s="5">
        <v>59.712000000000003</v>
      </c>
      <c r="I282">
        <f t="shared" si="9"/>
        <v>10</v>
      </c>
      <c r="J282">
        <f t="shared" si="10"/>
        <v>4</v>
      </c>
    </row>
    <row r="283" spans="2:10" x14ac:dyDescent="0.35">
      <c r="B283" s="8">
        <v>280</v>
      </c>
      <c r="C283" s="5" t="s">
        <v>134</v>
      </c>
      <c r="D283" s="12">
        <v>43021</v>
      </c>
      <c r="E283" s="12">
        <v>43025</v>
      </c>
      <c r="F283" s="5" t="s">
        <v>359</v>
      </c>
      <c r="G283" s="5" t="s">
        <v>691</v>
      </c>
      <c r="H283" s="5">
        <v>24.839999999999996</v>
      </c>
      <c r="I283">
        <f t="shared" si="9"/>
        <v>10</v>
      </c>
      <c r="J283">
        <f t="shared" si="10"/>
        <v>4</v>
      </c>
    </row>
    <row r="284" spans="2:10" x14ac:dyDescent="0.35">
      <c r="B284" s="8">
        <v>281</v>
      </c>
      <c r="C284" s="5" t="s">
        <v>135</v>
      </c>
      <c r="D284" s="12">
        <v>42273</v>
      </c>
      <c r="E284" s="12">
        <v>42275</v>
      </c>
      <c r="F284" s="5" t="s">
        <v>293</v>
      </c>
      <c r="G284" s="5" t="s">
        <v>692</v>
      </c>
      <c r="H284" s="5">
        <v>2.0799999999999996</v>
      </c>
      <c r="I284">
        <f t="shared" si="9"/>
        <v>9</v>
      </c>
      <c r="J284">
        <f t="shared" si="10"/>
        <v>2</v>
      </c>
    </row>
    <row r="285" spans="2:10" x14ac:dyDescent="0.35">
      <c r="B285" s="8">
        <v>282</v>
      </c>
      <c r="C285" s="5" t="s">
        <v>135</v>
      </c>
      <c r="D285" s="12">
        <v>42273</v>
      </c>
      <c r="E285" s="12">
        <v>42275</v>
      </c>
      <c r="F285" s="5" t="s">
        <v>293</v>
      </c>
      <c r="G285" s="5" t="s">
        <v>693</v>
      </c>
      <c r="H285" s="5">
        <v>1114.4000000000001</v>
      </c>
      <c r="I285">
        <f t="shared" si="9"/>
        <v>9</v>
      </c>
      <c r="J285">
        <f t="shared" si="10"/>
        <v>2</v>
      </c>
    </row>
    <row r="286" spans="2:10" x14ac:dyDescent="0.35">
      <c r="B286" s="8">
        <v>283</v>
      </c>
      <c r="C286" s="5" t="s">
        <v>136</v>
      </c>
      <c r="D286" s="12">
        <v>42310</v>
      </c>
      <c r="E286" s="12">
        <v>42314</v>
      </c>
      <c r="F286" s="5" t="s">
        <v>360</v>
      </c>
      <c r="G286" s="5" t="s">
        <v>694</v>
      </c>
      <c r="H286" s="5">
        <v>1038.8399999999999</v>
      </c>
      <c r="I286">
        <f t="shared" si="9"/>
        <v>11</v>
      </c>
      <c r="J286">
        <f t="shared" si="10"/>
        <v>4</v>
      </c>
    </row>
    <row r="287" spans="2:10" x14ac:dyDescent="0.35">
      <c r="B287" s="8">
        <v>284</v>
      </c>
      <c r="C287" s="5" t="s">
        <v>137</v>
      </c>
      <c r="D287" s="12">
        <v>42273</v>
      </c>
      <c r="E287" s="12">
        <v>42279</v>
      </c>
      <c r="F287" s="5" t="s">
        <v>251</v>
      </c>
      <c r="G287" s="5" t="s">
        <v>695</v>
      </c>
      <c r="H287" s="5">
        <v>141.76</v>
      </c>
      <c r="I287">
        <f t="shared" si="9"/>
        <v>9</v>
      </c>
      <c r="J287">
        <f t="shared" si="10"/>
        <v>6</v>
      </c>
    </row>
    <row r="288" spans="2:10" x14ac:dyDescent="0.35">
      <c r="B288" s="8">
        <v>285</v>
      </c>
      <c r="C288" s="5" t="s">
        <v>137</v>
      </c>
      <c r="D288" s="12">
        <v>42273</v>
      </c>
      <c r="E288" s="12">
        <v>42279</v>
      </c>
      <c r="F288" s="5" t="s">
        <v>251</v>
      </c>
      <c r="G288" s="5" t="s">
        <v>696</v>
      </c>
      <c r="H288" s="5">
        <v>239.80000000000004</v>
      </c>
      <c r="I288">
        <f t="shared" si="9"/>
        <v>9</v>
      </c>
      <c r="J288">
        <f t="shared" si="10"/>
        <v>6</v>
      </c>
    </row>
    <row r="289" spans="2:10" x14ac:dyDescent="0.35">
      <c r="B289" s="8">
        <v>286</v>
      </c>
      <c r="C289" s="5" t="s">
        <v>137</v>
      </c>
      <c r="D289" s="12">
        <v>42273</v>
      </c>
      <c r="E289" s="12">
        <v>42279</v>
      </c>
      <c r="F289" s="5" t="s">
        <v>251</v>
      </c>
      <c r="G289" s="5" t="s">
        <v>697</v>
      </c>
      <c r="H289" s="5">
        <v>31.104000000000006</v>
      </c>
      <c r="I289">
        <f t="shared" si="9"/>
        <v>9</v>
      </c>
      <c r="J289">
        <f t="shared" si="10"/>
        <v>6</v>
      </c>
    </row>
    <row r="290" spans="2:10" x14ac:dyDescent="0.35">
      <c r="B290" s="8">
        <v>287</v>
      </c>
      <c r="C290" s="5" t="s">
        <v>138</v>
      </c>
      <c r="D290" s="12">
        <v>42722</v>
      </c>
      <c r="E290" s="12">
        <v>42724</v>
      </c>
      <c r="F290" s="5" t="s">
        <v>361</v>
      </c>
      <c r="G290" s="5" t="s">
        <v>698</v>
      </c>
      <c r="H290" s="5">
        <v>254.05800000000002</v>
      </c>
      <c r="I290">
        <f t="shared" si="9"/>
        <v>12</v>
      </c>
      <c r="J290">
        <f t="shared" si="10"/>
        <v>2</v>
      </c>
    </row>
    <row r="291" spans="2:10" x14ac:dyDescent="0.35">
      <c r="B291" s="8">
        <v>288</v>
      </c>
      <c r="C291" s="5" t="s">
        <v>138</v>
      </c>
      <c r="D291" s="12">
        <v>42722</v>
      </c>
      <c r="E291" s="12">
        <v>42724</v>
      </c>
      <c r="F291" s="5" t="s">
        <v>361</v>
      </c>
      <c r="G291" s="5" t="s">
        <v>603</v>
      </c>
      <c r="H291" s="5">
        <v>194.52800000000002</v>
      </c>
      <c r="I291">
        <f t="shared" si="9"/>
        <v>12</v>
      </c>
      <c r="J291">
        <f t="shared" si="10"/>
        <v>2</v>
      </c>
    </row>
    <row r="292" spans="2:10" x14ac:dyDescent="0.35">
      <c r="B292" s="8">
        <v>289</v>
      </c>
      <c r="C292" s="5" t="s">
        <v>138</v>
      </c>
      <c r="D292" s="12">
        <v>42722</v>
      </c>
      <c r="E292" s="12">
        <v>42724</v>
      </c>
      <c r="F292" s="5" t="s">
        <v>361</v>
      </c>
      <c r="G292" s="5" t="s">
        <v>699</v>
      </c>
      <c r="H292" s="5">
        <v>961.48000000000013</v>
      </c>
      <c r="I292">
        <f t="shared" si="9"/>
        <v>12</v>
      </c>
      <c r="J292">
        <f t="shared" si="10"/>
        <v>2</v>
      </c>
    </row>
    <row r="293" spans="2:10" x14ac:dyDescent="0.35">
      <c r="B293" s="8">
        <v>290</v>
      </c>
      <c r="C293" s="5" t="s">
        <v>139</v>
      </c>
      <c r="D293" s="12">
        <v>42694</v>
      </c>
      <c r="E293" s="12">
        <v>42698</v>
      </c>
      <c r="F293" s="5" t="s">
        <v>362</v>
      </c>
      <c r="G293" s="5" t="s">
        <v>700</v>
      </c>
      <c r="H293" s="5">
        <v>19.096</v>
      </c>
      <c r="I293">
        <f t="shared" si="9"/>
        <v>11</v>
      </c>
      <c r="J293">
        <f t="shared" si="10"/>
        <v>4</v>
      </c>
    </row>
    <row r="294" spans="2:10" x14ac:dyDescent="0.35">
      <c r="B294" s="8">
        <v>291</v>
      </c>
      <c r="C294" s="5" t="s">
        <v>139</v>
      </c>
      <c r="D294" s="12">
        <v>42694</v>
      </c>
      <c r="E294" s="12">
        <v>42698</v>
      </c>
      <c r="F294" s="5" t="s">
        <v>362</v>
      </c>
      <c r="G294" s="5" t="s">
        <v>701</v>
      </c>
      <c r="H294" s="5">
        <v>18.496000000000002</v>
      </c>
      <c r="I294">
        <f t="shared" si="9"/>
        <v>11</v>
      </c>
      <c r="J294">
        <f t="shared" si="10"/>
        <v>4</v>
      </c>
    </row>
    <row r="295" spans="2:10" x14ac:dyDescent="0.35">
      <c r="B295" s="8">
        <v>292</v>
      </c>
      <c r="C295" s="5" t="s">
        <v>139</v>
      </c>
      <c r="D295" s="12">
        <v>42694</v>
      </c>
      <c r="E295" s="12">
        <v>42698</v>
      </c>
      <c r="F295" s="5" t="s">
        <v>362</v>
      </c>
      <c r="G295" s="5" t="s">
        <v>702</v>
      </c>
      <c r="H295" s="5">
        <v>255.98400000000004</v>
      </c>
      <c r="I295">
        <f t="shared" si="9"/>
        <v>11</v>
      </c>
      <c r="J295">
        <f t="shared" si="10"/>
        <v>4</v>
      </c>
    </row>
    <row r="296" spans="2:10" x14ac:dyDescent="0.35">
      <c r="B296" s="8">
        <v>293</v>
      </c>
      <c r="C296" s="5" t="s">
        <v>139</v>
      </c>
      <c r="D296" s="12">
        <v>42694</v>
      </c>
      <c r="E296" s="12">
        <v>42698</v>
      </c>
      <c r="F296" s="5" t="s">
        <v>362</v>
      </c>
      <c r="G296" s="5" t="s">
        <v>703</v>
      </c>
      <c r="H296" s="5">
        <v>86.97</v>
      </c>
      <c r="I296">
        <f t="shared" si="9"/>
        <v>11</v>
      </c>
      <c r="J296">
        <f t="shared" si="10"/>
        <v>4</v>
      </c>
    </row>
    <row r="297" spans="2:10" x14ac:dyDescent="0.35">
      <c r="B297" s="8">
        <v>294</v>
      </c>
      <c r="C297" s="5" t="s">
        <v>140</v>
      </c>
      <c r="D297" s="12">
        <v>41999</v>
      </c>
      <c r="E297" s="12">
        <v>42001</v>
      </c>
      <c r="F297" s="5" t="s">
        <v>363</v>
      </c>
      <c r="G297" s="5" t="s">
        <v>704</v>
      </c>
      <c r="H297" s="5">
        <v>300.416</v>
      </c>
      <c r="I297">
        <f t="shared" si="9"/>
        <v>12</v>
      </c>
      <c r="J297">
        <f t="shared" si="10"/>
        <v>2</v>
      </c>
    </row>
    <row r="298" spans="2:10" x14ac:dyDescent="0.35">
      <c r="B298" s="8">
        <v>295</v>
      </c>
      <c r="C298" s="5" t="s">
        <v>140</v>
      </c>
      <c r="D298" s="12">
        <v>41999</v>
      </c>
      <c r="E298" s="12">
        <v>42001</v>
      </c>
      <c r="F298" s="5" t="s">
        <v>363</v>
      </c>
      <c r="G298" s="5" t="s">
        <v>705</v>
      </c>
      <c r="H298" s="5">
        <v>230.35200000000003</v>
      </c>
      <c r="I298">
        <f t="shared" si="9"/>
        <v>12</v>
      </c>
      <c r="J298">
        <f t="shared" si="10"/>
        <v>2</v>
      </c>
    </row>
    <row r="299" spans="2:10" x14ac:dyDescent="0.35">
      <c r="B299" s="8">
        <v>296</v>
      </c>
      <c r="C299" s="5" t="s">
        <v>140</v>
      </c>
      <c r="D299" s="12">
        <v>41999</v>
      </c>
      <c r="E299" s="12">
        <v>42001</v>
      </c>
      <c r="F299" s="5" t="s">
        <v>363</v>
      </c>
      <c r="G299" s="5" t="s">
        <v>706</v>
      </c>
      <c r="H299" s="5">
        <v>218.35200000000003</v>
      </c>
      <c r="I299">
        <f t="shared" si="9"/>
        <v>12</v>
      </c>
      <c r="J299">
        <f t="shared" si="10"/>
        <v>2</v>
      </c>
    </row>
    <row r="300" spans="2:10" x14ac:dyDescent="0.35">
      <c r="B300" s="8">
        <v>297</v>
      </c>
      <c r="C300" s="5" t="s">
        <v>140</v>
      </c>
      <c r="D300" s="12">
        <v>41999</v>
      </c>
      <c r="E300" s="12">
        <v>42001</v>
      </c>
      <c r="F300" s="5" t="s">
        <v>363</v>
      </c>
      <c r="G300" s="5" t="s">
        <v>707</v>
      </c>
      <c r="H300" s="5">
        <v>78.600000000000009</v>
      </c>
      <c r="I300">
        <f t="shared" si="9"/>
        <v>12</v>
      </c>
      <c r="J300">
        <f t="shared" si="10"/>
        <v>2</v>
      </c>
    </row>
    <row r="301" spans="2:10" x14ac:dyDescent="0.35">
      <c r="B301" s="8">
        <v>298</v>
      </c>
      <c r="C301" s="5" t="s">
        <v>140</v>
      </c>
      <c r="D301" s="12">
        <v>41999</v>
      </c>
      <c r="E301" s="12">
        <v>42001</v>
      </c>
      <c r="F301" s="5" t="s">
        <v>363</v>
      </c>
      <c r="G301" s="5" t="s">
        <v>708</v>
      </c>
      <c r="H301" s="5">
        <v>27.552000000000003</v>
      </c>
      <c r="I301">
        <f t="shared" si="9"/>
        <v>12</v>
      </c>
      <c r="J301">
        <f t="shared" si="10"/>
        <v>2</v>
      </c>
    </row>
    <row r="302" spans="2:10" x14ac:dyDescent="0.35">
      <c r="B302" s="8">
        <v>299</v>
      </c>
      <c r="C302" s="5" t="s">
        <v>141</v>
      </c>
      <c r="D302" s="12">
        <v>42671</v>
      </c>
      <c r="E302" s="12">
        <v>42677</v>
      </c>
      <c r="F302" s="5" t="s">
        <v>300</v>
      </c>
      <c r="G302" s="5" t="s">
        <v>709</v>
      </c>
      <c r="H302" s="5">
        <v>32.400000000000006</v>
      </c>
      <c r="I302">
        <f t="shared" si="9"/>
        <v>10</v>
      </c>
      <c r="J302">
        <f t="shared" si="10"/>
        <v>6</v>
      </c>
    </row>
    <row r="303" spans="2:10" x14ac:dyDescent="0.35">
      <c r="B303" s="8">
        <v>300</v>
      </c>
      <c r="C303" s="5" t="s">
        <v>141</v>
      </c>
      <c r="D303" s="12">
        <v>42671</v>
      </c>
      <c r="E303" s="12">
        <v>42677</v>
      </c>
      <c r="F303" s="5" t="s">
        <v>300</v>
      </c>
      <c r="G303" s="5" t="s">
        <v>710</v>
      </c>
      <c r="H303" s="5">
        <v>1082.48</v>
      </c>
      <c r="I303">
        <f t="shared" si="9"/>
        <v>10</v>
      </c>
      <c r="J303">
        <f t="shared" si="10"/>
        <v>6</v>
      </c>
    </row>
    <row r="304" spans="2:10" x14ac:dyDescent="0.35">
      <c r="B304" s="8">
        <v>301</v>
      </c>
      <c r="C304" s="5" t="s">
        <v>141</v>
      </c>
      <c r="D304" s="12">
        <v>42671</v>
      </c>
      <c r="E304" s="12">
        <v>42677</v>
      </c>
      <c r="F304" s="5" t="s">
        <v>300</v>
      </c>
      <c r="G304" s="5" t="s">
        <v>711</v>
      </c>
      <c r="H304" s="5">
        <v>56.91</v>
      </c>
      <c r="I304">
        <f t="shared" si="9"/>
        <v>10</v>
      </c>
      <c r="J304">
        <f t="shared" si="10"/>
        <v>6</v>
      </c>
    </row>
    <row r="305" spans="2:10" x14ac:dyDescent="0.35">
      <c r="B305" s="8">
        <v>302</v>
      </c>
      <c r="C305" s="5" t="s">
        <v>141</v>
      </c>
      <c r="D305" s="12">
        <v>42671</v>
      </c>
      <c r="E305" s="12">
        <v>42677</v>
      </c>
      <c r="F305" s="5" t="s">
        <v>300</v>
      </c>
      <c r="G305" s="5" t="s">
        <v>712</v>
      </c>
      <c r="H305" s="5">
        <v>77.599999999999994</v>
      </c>
      <c r="I305">
        <f t="shared" si="9"/>
        <v>10</v>
      </c>
      <c r="J305">
        <f t="shared" si="10"/>
        <v>6</v>
      </c>
    </row>
    <row r="306" spans="2:10" x14ac:dyDescent="0.35">
      <c r="B306" s="8">
        <v>303</v>
      </c>
      <c r="C306" s="5" t="s">
        <v>141</v>
      </c>
      <c r="D306" s="12">
        <v>42671</v>
      </c>
      <c r="E306" s="12">
        <v>42677</v>
      </c>
      <c r="F306" s="5" t="s">
        <v>300</v>
      </c>
      <c r="G306" s="5" t="s">
        <v>713</v>
      </c>
      <c r="H306" s="5">
        <v>14.28</v>
      </c>
      <c r="I306">
        <f t="shared" si="9"/>
        <v>10</v>
      </c>
      <c r="J306">
        <f t="shared" si="10"/>
        <v>6</v>
      </c>
    </row>
    <row r="307" spans="2:10" x14ac:dyDescent="0.35">
      <c r="B307" s="8">
        <v>304</v>
      </c>
      <c r="C307" s="5" t="s">
        <v>142</v>
      </c>
      <c r="D307" s="12">
        <v>43058</v>
      </c>
      <c r="E307" s="12">
        <v>43062</v>
      </c>
      <c r="F307" s="5" t="s">
        <v>338</v>
      </c>
      <c r="G307" s="5" t="s">
        <v>714</v>
      </c>
      <c r="H307" s="5">
        <v>219.07500000000002</v>
      </c>
      <c r="I307">
        <f t="shared" si="9"/>
        <v>11</v>
      </c>
      <c r="J307">
        <f t="shared" si="10"/>
        <v>4</v>
      </c>
    </row>
    <row r="308" spans="2:10" x14ac:dyDescent="0.35">
      <c r="B308" s="8">
        <v>305</v>
      </c>
      <c r="C308" s="5" t="s">
        <v>143</v>
      </c>
      <c r="D308" s="12">
        <v>42128</v>
      </c>
      <c r="E308" s="12">
        <v>42133</v>
      </c>
      <c r="F308" s="5" t="s">
        <v>364</v>
      </c>
      <c r="G308" s="5" t="s">
        <v>715</v>
      </c>
      <c r="H308" s="5">
        <v>26.8</v>
      </c>
      <c r="I308">
        <f t="shared" si="9"/>
        <v>5</v>
      </c>
      <c r="J308">
        <f t="shared" si="10"/>
        <v>5</v>
      </c>
    </row>
    <row r="309" spans="2:10" x14ac:dyDescent="0.35">
      <c r="B309" s="8">
        <v>306</v>
      </c>
      <c r="C309" s="5" t="s">
        <v>144</v>
      </c>
      <c r="D309" s="12">
        <v>42003</v>
      </c>
      <c r="E309" s="12">
        <v>42008</v>
      </c>
      <c r="F309" s="5" t="s">
        <v>270</v>
      </c>
      <c r="G309" s="5" t="s">
        <v>716</v>
      </c>
      <c r="H309" s="5">
        <v>9.84</v>
      </c>
      <c r="I309">
        <f t="shared" si="9"/>
        <v>12</v>
      </c>
      <c r="J309">
        <f t="shared" si="10"/>
        <v>5</v>
      </c>
    </row>
    <row r="310" spans="2:10" x14ac:dyDescent="0.35">
      <c r="B310" s="8">
        <v>307</v>
      </c>
      <c r="C310" s="5" t="s">
        <v>145</v>
      </c>
      <c r="D310" s="12">
        <v>41791</v>
      </c>
      <c r="E310" s="12">
        <v>41796</v>
      </c>
      <c r="F310" s="5" t="s">
        <v>365</v>
      </c>
      <c r="G310" s="5" t="s">
        <v>717</v>
      </c>
      <c r="H310" s="5">
        <v>45.480000000000004</v>
      </c>
      <c r="I310">
        <f t="shared" si="9"/>
        <v>6</v>
      </c>
      <c r="J310">
        <f t="shared" si="10"/>
        <v>5</v>
      </c>
    </row>
    <row r="311" spans="2:10" x14ac:dyDescent="0.35">
      <c r="B311" s="8">
        <v>308</v>
      </c>
      <c r="C311" s="5" t="s">
        <v>145</v>
      </c>
      <c r="D311" s="12">
        <v>41791</v>
      </c>
      <c r="E311" s="12">
        <v>41796</v>
      </c>
      <c r="F311" s="5" t="s">
        <v>365</v>
      </c>
      <c r="G311" s="5" t="s">
        <v>718</v>
      </c>
      <c r="H311" s="5">
        <v>289.20000000000005</v>
      </c>
      <c r="I311">
        <f t="shared" si="9"/>
        <v>6</v>
      </c>
      <c r="J311">
        <f t="shared" si="10"/>
        <v>5</v>
      </c>
    </row>
    <row r="312" spans="2:10" x14ac:dyDescent="0.35">
      <c r="B312" s="8">
        <v>309</v>
      </c>
      <c r="C312" s="5" t="s">
        <v>146</v>
      </c>
      <c r="D312" s="12">
        <v>42840</v>
      </c>
      <c r="E312" s="12">
        <v>42842</v>
      </c>
      <c r="F312" s="5" t="s">
        <v>366</v>
      </c>
      <c r="G312" s="5" t="s">
        <v>719</v>
      </c>
      <c r="H312" s="5">
        <v>4.8899999999999997</v>
      </c>
      <c r="I312">
        <f t="shared" si="9"/>
        <v>4</v>
      </c>
      <c r="J312">
        <f t="shared" si="10"/>
        <v>2</v>
      </c>
    </row>
    <row r="313" spans="2:10" x14ac:dyDescent="0.35">
      <c r="B313" s="8">
        <v>310</v>
      </c>
      <c r="C313" s="5" t="s">
        <v>147</v>
      </c>
      <c r="D313" s="12">
        <v>42625</v>
      </c>
      <c r="E313" s="12">
        <v>42627</v>
      </c>
      <c r="F313" s="5" t="s">
        <v>367</v>
      </c>
      <c r="G313" s="5" t="s">
        <v>720</v>
      </c>
      <c r="H313" s="5">
        <v>15.136000000000003</v>
      </c>
      <c r="I313">
        <f t="shared" si="9"/>
        <v>9</v>
      </c>
      <c r="J313">
        <f t="shared" si="10"/>
        <v>2</v>
      </c>
    </row>
    <row r="314" spans="2:10" x14ac:dyDescent="0.35">
      <c r="B314" s="8">
        <v>311</v>
      </c>
      <c r="C314" s="5" t="s">
        <v>147</v>
      </c>
      <c r="D314" s="12">
        <v>42625</v>
      </c>
      <c r="E314" s="12">
        <v>42627</v>
      </c>
      <c r="F314" s="5" t="s">
        <v>367</v>
      </c>
      <c r="G314" s="5" t="s">
        <v>721</v>
      </c>
      <c r="H314" s="5">
        <v>466.76800000000003</v>
      </c>
      <c r="I314">
        <f t="shared" si="9"/>
        <v>9</v>
      </c>
      <c r="J314">
        <f t="shared" si="10"/>
        <v>2</v>
      </c>
    </row>
    <row r="315" spans="2:10" x14ac:dyDescent="0.35">
      <c r="B315" s="8">
        <v>312</v>
      </c>
      <c r="C315" s="5" t="s">
        <v>147</v>
      </c>
      <c r="D315" s="12">
        <v>42625</v>
      </c>
      <c r="E315" s="12">
        <v>42627</v>
      </c>
      <c r="F315" s="5" t="s">
        <v>367</v>
      </c>
      <c r="G315" s="5" t="s">
        <v>722</v>
      </c>
      <c r="H315" s="5">
        <v>15.231999999999999</v>
      </c>
      <c r="I315">
        <f t="shared" si="9"/>
        <v>9</v>
      </c>
      <c r="J315">
        <f t="shared" si="10"/>
        <v>2</v>
      </c>
    </row>
    <row r="316" spans="2:10" x14ac:dyDescent="0.35">
      <c r="B316" s="8">
        <v>313</v>
      </c>
      <c r="C316" s="5" t="s">
        <v>147</v>
      </c>
      <c r="D316" s="12">
        <v>42625</v>
      </c>
      <c r="E316" s="12">
        <v>42627</v>
      </c>
      <c r="F316" s="5" t="s">
        <v>367</v>
      </c>
      <c r="G316" s="5" t="s">
        <v>723</v>
      </c>
      <c r="H316" s="5">
        <v>6.2640000000000002</v>
      </c>
      <c r="I316">
        <f t="shared" si="9"/>
        <v>9</v>
      </c>
      <c r="J316">
        <f t="shared" si="10"/>
        <v>2</v>
      </c>
    </row>
    <row r="317" spans="2:10" x14ac:dyDescent="0.35">
      <c r="B317" s="8">
        <v>314</v>
      </c>
      <c r="C317" s="5" t="s">
        <v>148</v>
      </c>
      <c r="D317" s="12">
        <v>41909</v>
      </c>
      <c r="E317" s="12">
        <v>41915</v>
      </c>
      <c r="F317" s="5" t="s">
        <v>368</v>
      </c>
      <c r="G317" s="5" t="s">
        <v>724</v>
      </c>
      <c r="H317" s="5">
        <v>87.539999999999992</v>
      </c>
      <c r="I317">
        <f t="shared" si="9"/>
        <v>9</v>
      </c>
      <c r="J317">
        <f t="shared" si="10"/>
        <v>6</v>
      </c>
    </row>
    <row r="318" spans="2:10" x14ac:dyDescent="0.35">
      <c r="B318" s="8">
        <v>315</v>
      </c>
      <c r="C318" s="5" t="s">
        <v>149</v>
      </c>
      <c r="D318" s="12">
        <v>41860</v>
      </c>
      <c r="E318" s="12">
        <v>41867</v>
      </c>
      <c r="F318" s="5" t="s">
        <v>369</v>
      </c>
      <c r="G318" s="5" t="s">
        <v>725</v>
      </c>
      <c r="H318" s="5">
        <v>178.38400000000001</v>
      </c>
      <c r="I318">
        <f t="shared" si="9"/>
        <v>8</v>
      </c>
      <c r="J318">
        <f t="shared" si="10"/>
        <v>7</v>
      </c>
    </row>
    <row r="319" spans="2:10" x14ac:dyDescent="0.35">
      <c r="B319" s="8">
        <v>316</v>
      </c>
      <c r="C319" s="5" t="s">
        <v>149</v>
      </c>
      <c r="D319" s="12">
        <v>41860</v>
      </c>
      <c r="E319" s="12">
        <v>41867</v>
      </c>
      <c r="F319" s="5" t="s">
        <v>369</v>
      </c>
      <c r="G319" s="5" t="s">
        <v>726</v>
      </c>
      <c r="H319" s="5">
        <v>15.552000000000003</v>
      </c>
      <c r="I319">
        <f t="shared" si="9"/>
        <v>8</v>
      </c>
      <c r="J319">
        <f t="shared" si="10"/>
        <v>7</v>
      </c>
    </row>
    <row r="320" spans="2:10" x14ac:dyDescent="0.35">
      <c r="B320" s="8">
        <v>317</v>
      </c>
      <c r="C320" s="5" t="s">
        <v>150</v>
      </c>
      <c r="D320" s="12">
        <v>42001</v>
      </c>
      <c r="E320" s="12">
        <v>42003</v>
      </c>
      <c r="F320" s="5" t="s">
        <v>370</v>
      </c>
      <c r="G320" s="5" t="s">
        <v>727</v>
      </c>
      <c r="H320" s="5">
        <v>99.13600000000001</v>
      </c>
      <c r="I320">
        <f t="shared" si="9"/>
        <v>12</v>
      </c>
      <c r="J320">
        <f t="shared" si="10"/>
        <v>2</v>
      </c>
    </row>
    <row r="321" spans="2:10" x14ac:dyDescent="0.35">
      <c r="B321" s="8">
        <v>318</v>
      </c>
      <c r="C321" s="5" t="s">
        <v>151</v>
      </c>
      <c r="D321" s="12">
        <v>41947</v>
      </c>
      <c r="E321" s="12">
        <v>41952</v>
      </c>
      <c r="F321" s="5" t="s">
        <v>371</v>
      </c>
      <c r="G321" s="5" t="s">
        <v>728</v>
      </c>
      <c r="H321" s="5">
        <v>135.88200000000001</v>
      </c>
      <c r="I321">
        <f t="shared" si="9"/>
        <v>11</v>
      </c>
      <c r="J321">
        <f t="shared" si="10"/>
        <v>5</v>
      </c>
    </row>
    <row r="322" spans="2:10" x14ac:dyDescent="0.35">
      <c r="B322" s="8">
        <v>319</v>
      </c>
      <c r="C322" s="5" t="s">
        <v>151</v>
      </c>
      <c r="D322" s="12">
        <v>41947</v>
      </c>
      <c r="E322" s="12">
        <v>41952</v>
      </c>
      <c r="F322" s="5" t="s">
        <v>371</v>
      </c>
      <c r="G322" s="5" t="s">
        <v>729</v>
      </c>
      <c r="H322" s="5">
        <v>3991.98</v>
      </c>
      <c r="I322">
        <f t="shared" si="9"/>
        <v>11</v>
      </c>
      <c r="J322">
        <f t="shared" si="10"/>
        <v>5</v>
      </c>
    </row>
    <row r="323" spans="2:10" x14ac:dyDescent="0.35">
      <c r="B323" s="8">
        <v>320</v>
      </c>
      <c r="C323" s="5" t="s">
        <v>151</v>
      </c>
      <c r="D323" s="12">
        <v>41947</v>
      </c>
      <c r="E323" s="12">
        <v>41952</v>
      </c>
      <c r="F323" s="5" t="s">
        <v>371</v>
      </c>
      <c r="G323" s="5" t="s">
        <v>477</v>
      </c>
      <c r="H323" s="5">
        <v>275.94</v>
      </c>
      <c r="I323">
        <f t="shared" si="9"/>
        <v>11</v>
      </c>
      <c r="J323">
        <f t="shared" si="10"/>
        <v>5</v>
      </c>
    </row>
    <row r="324" spans="2:10" x14ac:dyDescent="0.35">
      <c r="B324" s="8">
        <v>321</v>
      </c>
      <c r="C324" s="5" t="s">
        <v>151</v>
      </c>
      <c r="D324" s="12">
        <v>41947</v>
      </c>
      <c r="E324" s="12">
        <v>41952</v>
      </c>
      <c r="F324" s="5" t="s">
        <v>371</v>
      </c>
      <c r="G324" s="5" t="s">
        <v>730</v>
      </c>
      <c r="H324" s="5">
        <v>360</v>
      </c>
      <c r="I324">
        <f t="shared" si="9"/>
        <v>11</v>
      </c>
      <c r="J324">
        <f t="shared" si="10"/>
        <v>5</v>
      </c>
    </row>
    <row r="325" spans="2:10" x14ac:dyDescent="0.35">
      <c r="B325" s="8">
        <v>322</v>
      </c>
      <c r="C325" s="5" t="s">
        <v>151</v>
      </c>
      <c r="D325" s="12">
        <v>41947</v>
      </c>
      <c r="E325" s="12">
        <v>41952</v>
      </c>
      <c r="F325" s="5" t="s">
        <v>371</v>
      </c>
      <c r="G325" s="5" t="s">
        <v>560</v>
      </c>
      <c r="H325" s="5">
        <v>43.57</v>
      </c>
      <c r="I325">
        <f t="shared" ref="I325:I388" si="11">MONTH(D325)</f>
        <v>11</v>
      </c>
      <c r="J325">
        <f t="shared" ref="J325:J388" si="12">E325-D325</f>
        <v>5</v>
      </c>
    </row>
    <row r="326" spans="2:10" x14ac:dyDescent="0.35">
      <c r="B326" s="8">
        <v>323</v>
      </c>
      <c r="C326" s="5" t="s">
        <v>152</v>
      </c>
      <c r="D326" s="12">
        <v>41901</v>
      </c>
      <c r="E326" s="12">
        <v>41906</v>
      </c>
      <c r="F326" s="5" t="s">
        <v>372</v>
      </c>
      <c r="G326" s="5" t="s">
        <v>731</v>
      </c>
      <c r="H326" s="5">
        <v>7.16</v>
      </c>
      <c r="I326">
        <f t="shared" si="11"/>
        <v>9</v>
      </c>
      <c r="J326">
        <f t="shared" si="12"/>
        <v>5</v>
      </c>
    </row>
    <row r="327" spans="2:10" x14ac:dyDescent="0.35">
      <c r="B327" s="8">
        <v>324</v>
      </c>
      <c r="C327" s="5" t="s">
        <v>153</v>
      </c>
      <c r="D327" s="12">
        <v>42483</v>
      </c>
      <c r="E327" s="12">
        <v>42487</v>
      </c>
      <c r="F327" s="5" t="s">
        <v>373</v>
      </c>
      <c r="G327" s="5" t="s">
        <v>707</v>
      </c>
      <c r="H327" s="5">
        <v>251.52</v>
      </c>
      <c r="I327">
        <f t="shared" si="11"/>
        <v>4</v>
      </c>
      <c r="J327">
        <f t="shared" si="12"/>
        <v>4</v>
      </c>
    </row>
    <row r="328" spans="2:10" x14ac:dyDescent="0.35">
      <c r="B328" s="8">
        <v>325</v>
      </c>
      <c r="C328" s="5" t="s">
        <v>153</v>
      </c>
      <c r="D328" s="12">
        <v>42483</v>
      </c>
      <c r="E328" s="12">
        <v>42487</v>
      </c>
      <c r="F328" s="5" t="s">
        <v>373</v>
      </c>
      <c r="G328" s="5" t="s">
        <v>732</v>
      </c>
      <c r="H328" s="5">
        <v>99.99</v>
      </c>
      <c r="I328">
        <f t="shared" si="11"/>
        <v>4</v>
      </c>
      <c r="J328">
        <f t="shared" si="12"/>
        <v>4</v>
      </c>
    </row>
    <row r="329" spans="2:10" x14ac:dyDescent="0.35">
      <c r="B329" s="8">
        <v>326</v>
      </c>
      <c r="C329" s="5" t="s">
        <v>154</v>
      </c>
      <c r="D329" s="12">
        <v>43042</v>
      </c>
      <c r="E329" s="12">
        <v>43044</v>
      </c>
      <c r="F329" s="5" t="s">
        <v>374</v>
      </c>
      <c r="G329" s="5" t="s">
        <v>733</v>
      </c>
      <c r="H329" s="5">
        <v>15.991999999999999</v>
      </c>
      <c r="I329">
        <f t="shared" si="11"/>
        <v>11</v>
      </c>
      <c r="J329">
        <f t="shared" si="12"/>
        <v>2</v>
      </c>
    </row>
    <row r="330" spans="2:10" x14ac:dyDescent="0.35">
      <c r="B330" s="8">
        <v>327</v>
      </c>
      <c r="C330" s="5" t="s">
        <v>155</v>
      </c>
      <c r="D330" s="12">
        <v>42612</v>
      </c>
      <c r="E330" s="12">
        <v>42614</v>
      </c>
      <c r="F330" s="5" t="s">
        <v>375</v>
      </c>
      <c r="G330" s="5" t="s">
        <v>734</v>
      </c>
      <c r="H330" s="5">
        <v>290.89800000000002</v>
      </c>
      <c r="I330">
        <f t="shared" si="11"/>
        <v>8</v>
      </c>
      <c r="J330">
        <f t="shared" si="12"/>
        <v>2</v>
      </c>
    </row>
    <row r="331" spans="2:10" x14ac:dyDescent="0.35">
      <c r="B331" s="8">
        <v>328</v>
      </c>
      <c r="C331" s="5" t="s">
        <v>155</v>
      </c>
      <c r="D331" s="12">
        <v>42612</v>
      </c>
      <c r="E331" s="12">
        <v>42614</v>
      </c>
      <c r="F331" s="5" t="s">
        <v>375</v>
      </c>
      <c r="G331" s="5" t="s">
        <v>735</v>
      </c>
      <c r="H331" s="5">
        <v>54.224000000000004</v>
      </c>
      <c r="I331">
        <f t="shared" si="11"/>
        <v>8</v>
      </c>
      <c r="J331">
        <f t="shared" si="12"/>
        <v>2</v>
      </c>
    </row>
    <row r="332" spans="2:10" x14ac:dyDescent="0.35">
      <c r="B332" s="8">
        <v>329</v>
      </c>
      <c r="C332" s="5" t="s">
        <v>155</v>
      </c>
      <c r="D332" s="12">
        <v>42612</v>
      </c>
      <c r="E332" s="12">
        <v>42614</v>
      </c>
      <c r="F332" s="5" t="s">
        <v>375</v>
      </c>
      <c r="G332" s="5" t="s">
        <v>736</v>
      </c>
      <c r="H332" s="5">
        <v>786.74400000000003</v>
      </c>
      <c r="I332">
        <f t="shared" si="11"/>
        <v>8</v>
      </c>
      <c r="J332">
        <f t="shared" si="12"/>
        <v>2</v>
      </c>
    </row>
    <row r="333" spans="2:10" x14ac:dyDescent="0.35">
      <c r="B333" s="8">
        <v>330</v>
      </c>
      <c r="C333" s="5" t="s">
        <v>155</v>
      </c>
      <c r="D333" s="12">
        <v>42612</v>
      </c>
      <c r="E333" s="12">
        <v>42614</v>
      </c>
      <c r="F333" s="5" t="s">
        <v>375</v>
      </c>
      <c r="G333" s="5" t="s">
        <v>737</v>
      </c>
      <c r="H333" s="5">
        <v>100.24000000000001</v>
      </c>
      <c r="I333">
        <f t="shared" si="11"/>
        <v>8</v>
      </c>
      <c r="J333">
        <f t="shared" si="12"/>
        <v>2</v>
      </c>
    </row>
    <row r="334" spans="2:10" x14ac:dyDescent="0.35">
      <c r="B334" s="8">
        <v>331</v>
      </c>
      <c r="C334" s="5" t="s">
        <v>155</v>
      </c>
      <c r="D334" s="12">
        <v>42612</v>
      </c>
      <c r="E334" s="12">
        <v>42614</v>
      </c>
      <c r="F334" s="5" t="s">
        <v>375</v>
      </c>
      <c r="G334" s="5" t="s">
        <v>738</v>
      </c>
      <c r="H334" s="5">
        <v>37.76400000000001</v>
      </c>
      <c r="I334">
        <f t="shared" si="11"/>
        <v>8</v>
      </c>
      <c r="J334">
        <f t="shared" si="12"/>
        <v>2</v>
      </c>
    </row>
    <row r="335" spans="2:10" x14ac:dyDescent="0.35">
      <c r="B335" s="8">
        <v>332</v>
      </c>
      <c r="C335" s="5" t="s">
        <v>156</v>
      </c>
      <c r="D335" s="12">
        <v>42485</v>
      </c>
      <c r="E335" s="12">
        <v>42489</v>
      </c>
      <c r="F335" s="5" t="s">
        <v>376</v>
      </c>
      <c r="G335" s="5" t="s">
        <v>739</v>
      </c>
      <c r="H335" s="5">
        <v>82.8</v>
      </c>
      <c r="I335">
        <f t="shared" si="11"/>
        <v>4</v>
      </c>
      <c r="J335">
        <f t="shared" si="12"/>
        <v>4</v>
      </c>
    </row>
    <row r="336" spans="2:10" x14ac:dyDescent="0.35">
      <c r="B336" s="8">
        <v>333</v>
      </c>
      <c r="C336" s="5" t="s">
        <v>156</v>
      </c>
      <c r="D336" s="12">
        <v>42485</v>
      </c>
      <c r="E336" s="12">
        <v>42489</v>
      </c>
      <c r="F336" s="5" t="s">
        <v>376</v>
      </c>
      <c r="G336" s="5" t="s">
        <v>740</v>
      </c>
      <c r="H336" s="5">
        <v>20.724000000000004</v>
      </c>
      <c r="I336">
        <f t="shared" si="11"/>
        <v>4</v>
      </c>
      <c r="J336">
        <f t="shared" si="12"/>
        <v>4</v>
      </c>
    </row>
    <row r="337" spans="2:10" x14ac:dyDescent="0.35">
      <c r="B337" s="8">
        <v>334</v>
      </c>
      <c r="C337" s="5" t="s">
        <v>156</v>
      </c>
      <c r="D337" s="12">
        <v>42485</v>
      </c>
      <c r="E337" s="12">
        <v>42489</v>
      </c>
      <c r="F337" s="5" t="s">
        <v>376</v>
      </c>
      <c r="G337" s="5" t="s">
        <v>741</v>
      </c>
      <c r="H337" s="5">
        <v>4.8960000000000008</v>
      </c>
      <c r="I337">
        <f t="shared" si="11"/>
        <v>4</v>
      </c>
      <c r="J337">
        <f t="shared" si="12"/>
        <v>4</v>
      </c>
    </row>
    <row r="338" spans="2:10" x14ac:dyDescent="0.35">
      <c r="B338" s="8">
        <v>335</v>
      </c>
      <c r="C338" s="5" t="s">
        <v>157</v>
      </c>
      <c r="D338" s="12">
        <v>42248</v>
      </c>
      <c r="E338" s="12">
        <v>42251</v>
      </c>
      <c r="F338" s="5" t="s">
        <v>377</v>
      </c>
      <c r="G338" s="5" t="s">
        <v>742</v>
      </c>
      <c r="H338" s="5">
        <v>4.7520000000000007</v>
      </c>
      <c r="I338">
        <f t="shared" si="11"/>
        <v>9</v>
      </c>
      <c r="J338">
        <f t="shared" si="12"/>
        <v>3</v>
      </c>
    </row>
    <row r="339" spans="2:10" x14ac:dyDescent="0.35">
      <c r="B339" s="8">
        <v>336</v>
      </c>
      <c r="C339" s="5" t="s">
        <v>157</v>
      </c>
      <c r="D339" s="12">
        <v>42248</v>
      </c>
      <c r="E339" s="12">
        <v>42251</v>
      </c>
      <c r="F339" s="5" t="s">
        <v>377</v>
      </c>
      <c r="G339" s="5" t="s">
        <v>743</v>
      </c>
      <c r="H339" s="5">
        <v>959.98400000000004</v>
      </c>
      <c r="I339">
        <f t="shared" si="11"/>
        <v>9</v>
      </c>
      <c r="J339">
        <f t="shared" si="12"/>
        <v>3</v>
      </c>
    </row>
    <row r="340" spans="2:10" x14ac:dyDescent="0.35">
      <c r="B340" s="8">
        <v>337</v>
      </c>
      <c r="C340" s="5" t="s">
        <v>157</v>
      </c>
      <c r="D340" s="12">
        <v>42248</v>
      </c>
      <c r="E340" s="12">
        <v>42251</v>
      </c>
      <c r="F340" s="5" t="s">
        <v>377</v>
      </c>
      <c r="G340" s="5" t="s">
        <v>744</v>
      </c>
      <c r="H340" s="5">
        <v>14.368000000000002</v>
      </c>
      <c r="I340">
        <f t="shared" si="11"/>
        <v>9</v>
      </c>
      <c r="J340">
        <f t="shared" si="12"/>
        <v>3</v>
      </c>
    </row>
    <row r="341" spans="2:10" x14ac:dyDescent="0.35">
      <c r="B341" s="8">
        <v>338</v>
      </c>
      <c r="C341" s="5" t="s">
        <v>158</v>
      </c>
      <c r="D341" s="12">
        <v>41832</v>
      </c>
      <c r="E341" s="12">
        <v>41837</v>
      </c>
      <c r="F341" s="5" t="s">
        <v>378</v>
      </c>
      <c r="G341" s="5" t="s">
        <v>745</v>
      </c>
      <c r="H341" s="5">
        <v>7.7120000000000006</v>
      </c>
      <c r="I341">
        <f t="shared" si="11"/>
        <v>7</v>
      </c>
      <c r="J341">
        <f t="shared" si="12"/>
        <v>5</v>
      </c>
    </row>
    <row r="342" spans="2:10" x14ac:dyDescent="0.35">
      <c r="B342" s="8">
        <v>339</v>
      </c>
      <c r="C342" s="5" t="s">
        <v>158</v>
      </c>
      <c r="D342" s="12">
        <v>41832</v>
      </c>
      <c r="E342" s="12">
        <v>41837</v>
      </c>
      <c r="F342" s="5" t="s">
        <v>378</v>
      </c>
      <c r="G342" s="5" t="s">
        <v>746</v>
      </c>
      <c r="H342" s="5">
        <v>698.35200000000009</v>
      </c>
      <c r="I342">
        <f t="shared" si="11"/>
        <v>7</v>
      </c>
      <c r="J342">
        <f t="shared" si="12"/>
        <v>5</v>
      </c>
    </row>
    <row r="343" spans="2:10" x14ac:dyDescent="0.35">
      <c r="B343" s="8">
        <v>340</v>
      </c>
      <c r="C343" s="5" t="s">
        <v>159</v>
      </c>
      <c r="D343" s="12">
        <v>42177</v>
      </c>
      <c r="E343" s="12">
        <v>42181</v>
      </c>
      <c r="F343" s="5" t="s">
        <v>344</v>
      </c>
      <c r="G343" s="5" t="s">
        <v>747</v>
      </c>
      <c r="H343" s="5">
        <v>4.96</v>
      </c>
      <c r="I343">
        <f t="shared" si="11"/>
        <v>6</v>
      </c>
      <c r="J343">
        <f t="shared" si="12"/>
        <v>4</v>
      </c>
    </row>
    <row r="344" spans="2:10" x14ac:dyDescent="0.35">
      <c r="B344" s="8">
        <v>341</v>
      </c>
      <c r="C344" s="5" t="s">
        <v>160</v>
      </c>
      <c r="D344" s="12">
        <v>41742</v>
      </c>
      <c r="E344" s="12">
        <v>41746</v>
      </c>
      <c r="F344" s="5" t="s">
        <v>300</v>
      </c>
      <c r="G344" s="5" t="s">
        <v>748</v>
      </c>
      <c r="H344" s="5">
        <v>17.856000000000002</v>
      </c>
      <c r="I344">
        <f t="shared" si="11"/>
        <v>4</v>
      </c>
      <c r="J344">
        <f t="shared" si="12"/>
        <v>4</v>
      </c>
    </row>
    <row r="345" spans="2:10" x14ac:dyDescent="0.35">
      <c r="B345" s="8">
        <v>342</v>
      </c>
      <c r="C345" s="5" t="s">
        <v>160</v>
      </c>
      <c r="D345" s="12">
        <v>41742</v>
      </c>
      <c r="E345" s="12">
        <v>41746</v>
      </c>
      <c r="F345" s="5" t="s">
        <v>300</v>
      </c>
      <c r="G345" s="5" t="s">
        <v>450</v>
      </c>
      <c r="H345" s="5">
        <v>509.97000000000008</v>
      </c>
      <c r="I345">
        <f t="shared" si="11"/>
        <v>4</v>
      </c>
      <c r="J345">
        <f t="shared" si="12"/>
        <v>4</v>
      </c>
    </row>
    <row r="346" spans="2:10" x14ac:dyDescent="0.35">
      <c r="B346" s="8">
        <v>343</v>
      </c>
      <c r="C346" s="5" t="s">
        <v>160</v>
      </c>
      <c r="D346" s="12">
        <v>41742</v>
      </c>
      <c r="E346" s="12">
        <v>41746</v>
      </c>
      <c r="F346" s="5" t="s">
        <v>300</v>
      </c>
      <c r="G346" s="5" t="s">
        <v>564</v>
      </c>
      <c r="H346" s="5">
        <v>30.991999999999997</v>
      </c>
      <c r="I346">
        <f t="shared" si="11"/>
        <v>4</v>
      </c>
      <c r="J346">
        <f t="shared" si="12"/>
        <v>4</v>
      </c>
    </row>
    <row r="347" spans="2:10" x14ac:dyDescent="0.35">
      <c r="B347" s="8">
        <v>344</v>
      </c>
      <c r="C347" s="5" t="s">
        <v>160</v>
      </c>
      <c r="D347" s="12">
        <v>41742</v>
      </c>
      <c r="E347" s="12">
        <v>41746</v>
      </c>
      <c r="F347" s="5" t="s">
        <v>300</v>
      </c>
      <c r="G347" s="5" t="s">
        <v>749</v>
      </c>
      <c r="H347" s="5">
        <v>71.927999999999997</v>
      </c>
      <c r="I347">
        <f t="shared" si="11"/>
        <v>4</v>
      </c>
      <c r="J347">
        <f t="shared" si="12"/>
        <v>4</v>
      </c>
    </row>
    <row r="348" spans="2:10" x14ac:dyDescent="0.35">
      <c r="B348" s="8">
        <v>345</v>
      </c>
      <c r="C348" s="5" t="s">
        <v>161</v>
      </c>
      <c r="D348" s="12">
        <v>42358</v>
      </c>
      <c r="E348" s="12">
        <v>42362</v>
      </c>
      <c r="F348" s="5" t="s">
        <v>316</v>
      </c>
      <c r="G348" s="5" t="s">
        <v>454</v>
      </c>
      <c r="H348" s="5">
        <v>88.800000000000011</v>
      </c>
      <c r="I348">
        <f t="shared" si="11"/>
        <v>12</v>
      </c>
      <c r="J348">
        <f t="shared" si="12"/>
        <v>4</v>
      </c>
    </row>
    <row r="349" spans="2:10" x14ac:dyDescent="0.35">
      <c r="B349" s="8">
        <v>346</v>
      </c>
      <c r="C349" s="5" t="s">
        <v>162</v>
      </c>
      <c r="D349" s="12">
        <v>42901</v>
      </c>
      <c r="E349" s="12">
        <v>42905</v>
      </c>
      <c r="F349" s="5" t="s">
        <v>379</v>
      </c>
      <c r="G349" s="5" t="s">
        <v>562</v>
      </c>
      <c r="H349" s="5">
        <v>47.975999999999999</v>
      </c>
      <c r="I349">
        <f t="shared" si="11"/>
        <v>6</v>
      </c>
      <c r="J349">
        <f t="shared" si="12"/>
        <v>4</v>
      </c>
    </row>
    <row r="350" spans="2:10" x14ac:dyDescent="0.35">
      <c r="B350" s="8">
        <v>347</v>
      </c>
      <c r="C350" s="5" t="s">
        <v>163</v>
      </c>
      <c r="D350" s="12">
        <v>42924</v>
      </c>
      <c r="E350" s="12">
        <v>42928</v>
      </c>
      <c r="F350" s="5" t="s">
        <v>380</v>
      </c>
      <c r="G350" s="5" t="s">
        <v>620</v>
      </c>
      <c r="H350" s="5">
        <v>7.5600000000000005</v>
      </c>
      <c r="I350">
        <f t="shared" si="11"/>
        <v>7</v>
      </c>
      <c r="J350">
        <f t="shared" si="12"/>
        <v>4</v>
      </c>
    </row>
    <row r="351" spans="2:10" x14ac:dyDescent="0.35">
      <c r="B351" s="8">
        <v>348</v>
      </c>
      <c r="C351" s="5" t="s">
        <v>163</v>
      </c>
      <c r="D351" s="12">
        <v>42924</v>
      </c>
      <c r="E351" s="12">
        <v>42928</v>
      </c>
      <c r="F351" s="5" t="s">
        <v>380</v>
      </c>
      <c r="G351" s="5" t="s">
        <v>470</v>
      </c>
      <c r="H351" s="5">
        <v>24.56</v>
      </c>
      <c r="I351">
        <f t="shared" si="11"/>
        <v>7</v>
      </c>
      <c r="J351">
        <f t="shared" si="12"/>
        <v>4</v>
      </c>
    </row>
    <row r="352" spans="2:10" x14ac:dyDescent="0.35">
      <c r="B352" s="8">
        <v>349</v>
      </c>
      <c r="C352" s="5" t="s">
        <v>163</v>
      </c>
      <c r="D352" s="12">
        <v>42924</v>
      </c>
      <c r="E352" s="12">
        <v>42928</v>
      </c>
      <c r="F352" s="5" t="s">
        <v>380</v>
      </c>
      <c r="G352" s="5" t="s">
        <v>750</v>
      </c>
      <c r="H352" s="5">
        <v>12.96</v>
      </c>
      <c r="I352">
        <f t="shared" si="11"/>
        <v>7</v>
      </c>
      <c r="J352">
        <f t="shared" si="12"/>
        <v>4</v>
      </c>
    </row>
    <row r="353" spans="2:10" x14ac:dyDescent="0.35">
      <c r="B353" s="8">
        <v>350</v>
      </c>
      <c r="C353" s="5" t="s">
        <v>164</v>
      </c>
      <c r="D353" s="12">
        <v>42614</v>
      </c>
      <c r="E353" s="12">
        <v>42616</v>
      </c>
      <c r="F353" s="5" t="s">
        <v>381</v>
      </c>
      <c r="G353" s="5" t="s">
        <v>671</v>
      </c>
      <c r="H353" s="5">
        <v>6.79</v>
      </c>
      <c r="I353">
        <f t="shared" si="11"/>
        <v>9</v>
      </c>
      <c r="J353">
        <f t="shared" si="12"/>
        <v>2</v>
      </c>
    </row>
    <row r="354" spans="2:10" x14ac:dyDescent="0.35">
      <c r="B354" s="8">
        <v>351</v>
      </c>
      <c r="C354" s="5" t="s">
        <v>164</v>
      </c>
      <c r="D354" s="12">
        <v>42614</v>
      </c>
      <c r="E354" s="12">
        <v>42616</v>
      </c>
      <c r="F354" s="5" t="s">
        <v>381</v>
      </c>
      <c r="G354" s="5" t="s">
        <v>751</v>
      </c>
      <c r="H354" s="5">
        <v>24.56</v>
      </c>
      <c r="I354">
        <f t="shared" si="11"/>
        <v>9</v>
      </c>
      <c r="J354">
        <f t="shared" si="12"/>
        <v>2</v>
      </c>
    </row>
    <row r="355" spans="2:10" x14ac:dyDescent="0.35">
      <c r="B355" s="8">
        <v>352</v>
      </c>
      <c r="C355" s="5" t="s">
        <v>164</v>
      </c>
      <c r="D355" s="12">
        <v>42614</v>
      </c>
      <c r="E355" s="12">
        <v>42616</v>
      </c>
      <c r="F355" s="5" t="s">
        <v>381</v>
      </c>
      <c r="G355" s="5" t="s">
        <v>752</v>
      </c>
      <c r="H355" s="5">
        <v>3.048</v>
      </c>
      <c r="I355">
        <f t="shared" si="11"/>
        <v>9</v>
      </c>
      <c r="J355">
        <f t="shared" si="12"/>
        <v>2</v>
      </c>
    </row>
    <row r="356" spans="2:10" x14ac:dyDescent="0.35">
      <c r="B356" s="8">
        <v>353</v>
      </c>
      <c r="C356" s="5" t="s">
        <v>164</v>
      </c>
      <c r="D356" s="12">
        <v>42614</v>
      </c>
      <c r="E356" s="12">
        <v>42616</v>
      </c>
      <c r="F356" s="5" t="s">
        <v>381</v>
      </c>
      <c r="G356" s="5" t="s">
        <v>751</v>
      </c>
      <c r="H356" s="5">
        <v>49.12</v>
      </c>
      <c r="I356">
        <f t="shared" si="11"/>
        <v>9</v>
      </c>
      <c r="J356">
        <f t="shared" si="12"/>
        <v>2</v>
      </c>
    </row>
    <row r="357" spans="2:10" x14ac:dyDescent="0.35">
      <c r="B357" s="8">
        <v>354</v>
      </c>
      <c r="C357" s="5" t="s">
        <v>164</v>
      </c>
      <c r="D357" s="12">
        <v>42614</v>
      </c>
      <c r="E357" s="12">
        <v>42616</v>
      </c>
      <c r="F357" s="5" t="s">
        <v>381</v>
      </c>
      <c r="G357" s="5" t="s">
        <v>753</v>
      </c>
      <c r="H357" s="5">
        <v>4355.1680000000006</v>
      </c>
      <c r="I357">
        <f t="shared" si="11"/>
        <v>9</v>
      </c>
      <c r="J357">
        <f t="shared" si="12"/>
        <v>2</v>
      </c>
    </row>
    <row r="358" spans="2:10" x14ac:dyDescent="0.35">
      <c r="B358" s="8">
        <v>355</v>
      </c>
      <c r="C358" s="5" t="s">
        <v>165</v>
      </c>
      <c r="D358" s="12">
        <v>42468</v>
      </c>
      <c r="E358" s="12">
        <v>42473</v>
      </c>
      <c r="F358" s="5" t="s">
        <v>382</v>
      </c>
      <c r="G358" s="5" t="s">
        <v>754</v>
      </c>
      <c r="H358" s="5">
        <v>388.70400000000006</v>
      </c>
      <c r="I358">
        <f t="shared" si="11"/>
        <v>4</v>
      </c>
      <c r="J358">
        <f t="shared" si="12"/>
        <v>5</v>
      </c>
    </row>
    <row r="359" spans="2:10" x14ac:dyDescent="0.35">
      <c r="B359" s="8">
        <v>356</v>
      </c>
      <c r="C359" s="5" t="s">
        <v>165</v>
      </c>
      <c r="D359" s="12">
        <v>42468</v>
      </c>
      <c r="E359" s="12">
        <v>42473</v>
      </c>
      <c r="F359" s="5" t="s">
        <v>382</v>
      </c>
      <c r="G359" s="5" t="s">
        <v>755</v>
      </c>
      <c r="H359" s="5">
        <v>8.26</v>
      </c>
      <c r="I359">
        <f t="shared" si="11"/>
        <v>4</v>
      </c>
      <c r="J359">
        <f t="shared" si="12"/>
        <v>5</v>
      </c>
    </row>
    <row r="360" spans="2:10" x14ac:dyDescent="0.35">
      <c r="B360" s="8">
        <v>357</v>
      </c>
      <c r="C360" s="5" t="s">
        <v>165</v>
      </c>
      <c r="D360" s="12">
        <v>42468</v>
      </c>
      <c r="E360" s="12">
        <v>42473</v>
      </c>
      <c r="F360" s="5" t="s">
        <v>382</v>
      </c>
      <c r="G360" s="5" t="s">
        <v>756</v>
      </c>
      <c r="H360" s="5">
        <v>17.04</v>
      </c>
      <c r="I360">
        <f t="shared" si="11"/>
        <v>4</v>
      </c>
      <c r="J360">
        <f t="shared" si="12"/>
        <v>5</v>
      </c>
    </row>
    <row r="361" spans="2:10" x14ac:dyDescent="0.35">
      <c r="B361" s="8">
        <v>358</v>
      </c>
      <c r="C361" s="5" t="s">
        <v>165</v>
      </c>
      <c r="D361" s="12">
        <v>42468</v>
      </c>
      <c r="E361" s="12">
        <v>42473</v>
      </c>
      <c r="F361" s="5" t="s">
        <v>382</v>
      </c>
      <c r="G361" s="5" t="s">
        <v>757</v>
      </c>
      <c r="H361" s="5">
        <v>34.4</v>
      </c>
      <c r="I361">
        <f t="shared" si="11"/>
        <v>4</v>
      </c>
      <c r="J361">
        <f t="shared" si="12"/>
        <v>5</v>
      </c>
    </row>
    <row r="362" spans="2:10" x14ac:dyDescent="0.35">
      <c r="B362" s="8">
        <v>359</v>
      </c>
      <c r="C362" s="5" t="s">
        <v>166</v>
      </c>
      <c r="D362" s="12">
        <v>42483</v>
      </c>
      <c r="E362" s="12">
        <v>42488</v>
      </c>
      <c r="F362" s="5" t="s">
        <v>333</v>
      </c>
      <c r="G362" s="5" t="s">
        <v>624</v>
      </c>
      <c r="H362" s="5">
        <v>36.240000000000009</v>
      </c>
      <c r="I362">
        <f t="shared" si="11"/>
        <v>4</v>
      </c>
      <c r="J362">
        <f t="shared" si="12"/>
        <v>5</v>
      </c>
    </row>
    <row r="363" spans="2:10" x14ac:dyDescent="0.35">
      <c r="B363" s="8">
        <v>360</v>
      </c>
      <c r="C363" s="5" t="s">
        <v>167</v>
      </c>
      <c r="D363" s="12">
        <v>42802</v>
      </c>
      <c r="E363" s="12">
        <v>42805</v>
      </c>
      <c r="F363" s="5" t="s">
        <v>383</v>
      </c>
      <c r="G363" s="5" t="s">
        <v>758</v>
      </c>
      <c r="H363" s="5">
        <v>647.84</v>
      </c>
      <c r="I363">
        <f t="shared" si="11"/>
        <v>3</v>
      </c>
      <c r="J363">
        <f t="shared" si="12"/>
        <v>3</v>
      </c>
    </row>
    <row r="364" spans="2:10" x14ac:dyDescent="0.35">
      <c r="B364" s="8">
        <v>361</v>
      </c>
      <c r="C364" s="5" t="s">
        <v>167</v>
      </c>
      <c r="D364" s="12">
        <v>42802</v>
      </c>
      <c r="E364" s="12">
        <v>42805</v>
      </c>
      <c r="F364" s="5" t="s">
        <v>383</v>
      </c>
      <c r="G364" s="5" t="s">
        <v>759</v>
      </c>
      <c r="H364" s="5">
        <v>20.7</v>
      </c>
      <c r="I364">
        <f t="shared" si="11"/>
        <v>3</v>
      </c>
      <c r="J364">
        <f t="shared" si="12"/>
        <v>3</v>
      </c>
    </row>
    <row r="365" spans="2:10" x14ac:dyDescent="0.35">
      <c r="B365" s="8">
        <v>362</v>
      </c>
      <c r="C365" s="5" t="s">
        <v>168</v>
      </c>
      <c r="D365" s="12">
        <v>43003</v>
      </c>
      <c r="E365" s="12">
        <v>43009</v>
      </c>
      <c r="F365" s="5" t="s">
        <v>384</v>
      </c>
      <c r="G365" s="5" t="s">
        <v>759</v>
      </c>
      <c r="H365" s="5">
        <v>20.7</v>
      </c>
      <c r="I365">
        <f t="shared" si="11"/>
        <v>9</v>
      </c>
      <c r="J365">
        <f t="shared" si="12"/>
        <v>6</v>
      </c>
    </row>
    <row r="366" spans="2:10" x14ac:dyDescent="0.35">
      <c r="B366" s="8">
        <v>363</v>
      </c>
      <c r="C366" s="5" t="s">
        <v>168</v>
      </c>
      <c r="D366" s="12">
        <v>43003</v>
      </c>
      <c r="E366" s="12">
        <v>43009</v>
      </c>
      <c r="F366" s="5" t="s">
        <v>384</v>
      </c>
      <c r="G366" s="5" t="s">
        <v>760</v>
      </c>
      <c r="H366" s="5">
        <v>488.64600000000002</v>
      </c>
      <c r="I366">
        <f t="shared" si="11"/>
        <v>9</v>
      </c>
      <c r="J366">
        <f t="shared" si="12"/>
        <v>6</v>
      </c>
    </row>
    <row r="367" spans="2:10" x14ac:dyDescent="0.35">
      <c r="B367" s="8">
        <v>364</v>
      </c>
      <c r="C367" s="5" t="s">
        <v>168</v>
      </c>
      <c r="D367" s="12">
        <v>43003</v>
      </c>
      <c r="E367" s="12">
        <v>43009</v>
      </c>
      <c r="F367" s="5" t="s">
        <v>384</v>
      </c>
      <c r="G367" s="5" t="s">
        <v>761</v>
      </c>
      <c r="H367" s="5">
        <v>5.56</v>
      </c>
      <c r="I367">
        <f t="shared" si="11"/>
        <v>9</v>
      </c>
      <c r="J367">
        <f t="shared" si="12"/>
        <v>6</v>
      </c>
    </row>
    <row r="368" spans="2:10" x14ac:dyDescent="0.35">
      <c r="B368" s="8">
        <v>365</v>
      </c>
      <c r="C368" s="5" t="s">
        <v>168</v>
      </c>
      <c r="D368" s="12">
        <v>43003</v>
      </c>
      <c r="E368" s="12">
        <v>43009</v>
      </c>
      <c r="F368" s="5" t="s">
        <v>384</v>
      </c>
      <c r="G368" s="5" t="s">
        <v>762</v>
      </c>
      <c r="H368" s="5">
        <v>47.12</v>
      </c>
      <c r="I368">
        <f t="shared" si="11"/>
        <v>9</v>
      </c>
      <c r="J368">
        <f t="shared" si="12"/>
        <v>6</v>
      </c>
    </row>
    <row r="369" spans="2:10" x14ac:dyDescent="0.35">
      <c r="B369" s="8">
        <v>366</v>
      </c>
      <c r="C369" s="5" t="s">
        <v>169</v>
      </c>
      <c r="D369" s="12">
        <v>41906</v>
      </c>
      <c r="E369" s="12">
        <v>41911</v>
      </c>
      <c r="F369" s="5" t="s">
        <v>385</v>
      </c>
      <c r="G369" s="5" t="s">
        <v>482</v>
      </c>
      <c r="H369" s="5">
        <v>211.96</v>
      </c>
      <c r="I369">
        <f t="shared" si="11"/>
        <v>9</v>
      </c>
      <c r="J369">
        <f t="shared" si="12"/>
        <v>5</v>
      </c>
    </row>
    <row r="370" spans="2:10" x14ac:dyDescent="0.35">
      <c r="B370" s="8">
        <v>367</v>
      </c>
      <c r="C370" s="5" t="s">
        <v>170</v>
      </c>
      <c r="D370" s="12">
        <v>42664</v>
      </c>
      <c r="E370" s="12">
        <v>42664</v>
      </c>
      <c r="F370" s="5" t="s">
        <v>386</v>
      </c>
      <c r="G370" s="5" t="s">
        <v>763</v>
      </c>
      <c r="H370" s="5">
        <v>23.2</v>
      </c>
      <c r="I370">
        <f t="shared" si="11"/>
        <v>10</v>
      </c>
      <c r="J370">
        <f t="shared" si="12"/>
        <v>0</v>
      </c>
    </row>
    <row r="371" spans="2:10" x14ac:dyDescent="0.35">
      <c r="B371" s="8">
        <v>368</v>
      </c>
      <c r="C371" s="5" t="s">
        <v>170</v>
      </c>
      <c r="D371" s="12">
        <v>42664</v>
      </c>
      <c r="E371" s="12">
        <v>42664</v>
      </c>
      <c r="F371" s="5" t="s">
        <v>386</v>
      </c>
      <c r="G371" s="5" t="s">
        <v>764</v>
      </c>
      <c r="H371" s="5">
        <v>7.36</v>
      </c>
      <c r="I371">
        <f t="shared" si="11"/>
        <v>10</v>
      </c>
      <c r="J371">
        <f t="shared" si="12"/>
        <v>0</v>
      </c>
    </row>
    <row r="372" spans="2:10" x14ac:dyDescent="0.35">
      <c r="B372" s="8">
        <v>369</v>
      </c>
      <c r="C372" s="5" t="s">
        <v>170</v>
      </c>
      <c r="D372" s="12">
        <v>42664</v>
      </c>
      <c r="E372" s="12">
        <v>42664</v>
      </c>
      <c r="F372" s="5" t="s">
        <v>386</v>
      </c>
      <c r="G372" s="5" t="s">
        <v>765</v>
      </c>
      <c r="H372" s="5">
        <v>104.79</v>
      </c>
      <c r="I372">
        <f t="shared" si="11"/>
        <v>10</v>
      </c>
      <c r="J372">
        <f t="shared" si="12"/>
        <v>0</v>
      </c>
    </row>
    <row r="373" spans="2:10" x14ac:dyDescent="0.35">
      <c r="B373" s="8">
        <v>370</v>
      </c>
      <c r="C373" s="5" t="s">
        <v>170</v>
      </c>
      <c r="D373" s="12">
        <v>42664</v>
      </c>
      <c r="E373" s="12">
        <v>42664</v>
      </c>
      <c r="F373" s="5" t="s">
        <v>386</v>
      </c>
      <c r="G373" s="5" t="s">
        <v>474</v>
      </c>
      <c r="H373" s="5">
        <v>1043.92</v>
      </c>
      <c r="I373">
        <f t="shared" si="11"/>
        <v>10</v>
      </c>
      <c r="J373">
        <f t="shared" si="12"/>
        <v>0</v>
      </c>
    </row>
    <row r="374" spans="2:10" x14ac:dyDescent="0.35">
      <c r="B374" s="8">
        <v>371</v>
      </c>
      <c r="C374" s="5" t="s">
        <v>171</v>
      </c>
      <c r="D374" s="12">
        <v>42884</v>
      </c>
      <c r="E374" s="12">
        <v>42890</v>
      </c>
      <c r="F374" s="5" t="s">
        <v>387</v>
      </c>
      <c r="G374" s="5" t="s">
        <v>766</v>
      </c>
      <c r="H374" s="5">
        <v>25.920000000000005</v>
      </c>
      <c r="I374">
        <f t="shared" si="11"/>
        <v>5</v>
      </c>
      <c r="J374">
        <f t="shared" si="12"/>
        <v>6</v>
      </c>
    </row>
    <row r="375" spans="2:10" x14ac:dyDescent="0.35">
      <c r="B375" s="8">
        <v>372</v>
      </c>
      <c r="C375" s="5" t="s">
        <v>171</v>
      </c>
      <c r="D375" s="12">
        <v>42884</v>
      </c>
      <c r="E375" s="12">
        <v>42890</v>
      </c>
      <c r="F375" s="5" t="s">
        <v>387</v>
      </c>
      <c r="G375" s="5" t="s">
        <v>767</v>
      </c>
      <c r="H375" s="5">
        <v>53.424000000000007</v>
      </c>
      <c r="I375">
        <f t="shared" si="11"/>
        <v>5</v>
      </c>
      <c r="J375">
        <f t="shared" si="12"/>
        <v>6</v>
      </c>
    </row>
    <row r="376" spans="2:10" x14ac:dyDescent="0.35">
      <c r="B376" s="8">
        <v>373</v>
      </c>
      <c r="C376" s="5" t="s">
        <v>172</v>
      </c>
      <c r="D376" s="12">
        <v>41843</v>
      </c>
      <c r="E376" s="12">
        <v>41847</v>
      </c>
      <c r="F376" s="5" t="s">
        <v>388</v>
      </c>
      <c r="G376" s="5" t="s">
        <v>741</v>
      </c>
      <c r="H376" s="5">
        <v>8.1600000000000019</v>
      </c>
      <c r="I376">
        <f t="shared" si="11"/>
        <v>7</v>
      </c>
      <c r="J376">
        <f t="shared" si="12"/>
        <v>4</v>
      </c>
    </row>
    <row r="377" spans="2:10" x14ac:dyDescent="0.35">
      <c r="B377" s="8">
        <v>374</v>
      </c>
      <c r="C377" s="5" t="s">
        <v>172</v>
      </c>
      <c r="D377" s="12">
        <v>41843</v>
      </c>
      <c r="E377" s="12">
        <v>41847</v>
      </c>
      <c r="F377" s="5" t="s">
        <v>388</v>
      </c>
      <c r="G377" s="5" t="s">
        <v>768</v>
      </c>
      <c r="H377" s="5">
        <v>1023.9360000000001</v>
      </c>
      <c r="I377">
        <f t="shared" si="11"/>
        <v>7</v>
      </c>
      <c r="J377">
        <f t="shared" si="12"/>
        <v>4</v>
      </c>
    </row>
    <row r="378" spans="2:10" x14ac:dyDescent="0.35">
      <c r="B378" s="8">
        <v>375</v>
      </c>
      <c r="C378" s="5" t="s">
        <v>172</v>
      </c>
      <c r="D378" s="12">
        <v>41843</v>
      </c>
      <c r="E378" s="12">
        <v>41847</v>
      </c>
      <c r="F378" s="5" t="s">
        <v>388</v>
      </c>
      <c r="G378" s="5" t="s">
        <v>769</v>
      </c>
      <c r="H378" s="5">
        <v>9.24</v>
      </c>
      <c r="I378">
        <f t="shared" si="11"/>
        <v>7</v>
      </c>
      <c r="J378">
        <f t="shared" si="12"/>
        <v>4</v>
      </c>
    </row>
    <row r="379" spans="2:10" x14ac:dyDescent="0.35">
      <c r="B379" s="8">
        <v>376</v>
      </c>
      <c r="C379" s="5" t="s">
        <v>172</v>
      </c>
      <c r="D379" s="12">
        <v>41843</v>
      </c>
      <c r="E379" s="12">
        <v>41847</v>
      </c>
      <c r="F379" s="5" t="s">
        <v>388</v>
      </c>
      <c r="G379" s="5" t="s">
        <v>770</v>
      </c>
      <c r="H379" s="5">
        <v>479.04</v>
      </c>
      <c r="I379">
        <f t="shared" si="11"/>
        <v>7</v>
      </c>
      <c r="J379">
        <f t="shared" si="12"/>
        <v>4</v>
      </c>
    </row>
    <row r="380" spans="2:10" x14ac:dyDescent="0.35">
      <c r="B380" s="8">
        <v>377</v>
      </c>
      <c r="C380" s="5" t="s">
        <v>173</v>
      </c>
      <c r="D380" s="12">
        <v>42641</v>
      </c>
      <c r="E380" s="12">
        <v>42644</v>
      </c>
      <c r="F380" s="5" t="s">
        <v>389</v>
      </c>
      <c r="G380" s="5" t="s">
        <v>771</v>
      </c>
      <c r="H380" s="5">
        <v>99.13600000000001</v>
      </c>
      <c r="I380">
        <f t="shared" si="11"/>
        <v>9</v>
      </c>
      <c r="J380">
        <f t="shared" si="12"/>
        <v>3</v>
      </c>
    </row>
    <row r="381" spans="2:10" x14ac:dyDescent="0.35">
      <c r="B381" s="8">
        <v>378</v>
      </c>
      <c r="C381" s="5" t="s">
        <v>174</v>
      </c>
      <c r="D381" s="12">
        <v>42974</v>
      </c>
      <c r="E381" s="12">
        <v>42979</v>
      </c>
      <c r="F381" s="5" t="s">
        <v>390</v>
      </c>
      <c r="G381" s="5" t="s">
        <v>772</v>
      </c>
      <c r="H381" s="5">
        <v>1488.4239999999998</v>
      </c>
      <c r="I381">
        <f t="shared" si="11"/>
        <v>8</v>
      </c>
      <c r="J381">
        <f t="shared" si="12"/>
        <v>5</v>
      </c>
    </row>
    <row r="382" spans="2:10" x14ac:dyDescent="0.35">
      <c r="B382" s="8">
        <v>379</v>
      </c>
      <c r="C382" s="5" t="s">
        <v>175</v>
      </c>
      <c r="D382" s="12">
        <v>42122</v>
      </c>
      <c r="E382" s="12">
        <v>42129</v>
      </c>
      <c r="F382" s="5" t="s">
        <v>391</v>
      </c>
      <c r="G382" s="5" t="s">
        <v>773</v>
      </c>
      <c r="H382" s="5">
        <v>8.6519999999999975</v>
      </c>
      <c r="I382">
        <f t="shared" si="11"/>
        <v>4</v>
      </c>
      <c r="J382">
        <f t="shared" si="12"/>
        <v>7</v>
      </c>
    </row>
    <row r="383" spans="2:10" x14ac:dyDescent="0.35">
      <c r="B383" s="8">
        <v>380</v>
      </c>
      <c r="C383" s="5" t="s">
        <v>175</v>
      </c>
      <c r="D383" s="12">
        <v>42122</v>
      </c>
      <c r="E383" s="12">
        <v>42129</v>
      </c>
      <c r="F383" s="5" t="s">
        <v>391</v>
      </c>
      <c r="G383" s="5" t="s">
        <v>774</v>
      </c>
      <c r="H383" s="5">
        <v>23.832000000000001</v>
      </c>
      <c r="I383">
        <f t="shared" si="11"/>
        <v>4</v>
      </c>
      <c r="J383">
        <f t="shared" si="12"/>
        <v>7</v>
      </c>
    </row>
    <row r="384" spans="2:10" x14ac:dyDescent="0.35">
      <c r="B384" s="8">
        <v>381</v>
      </c>
      <c r="C384" s="5" t="s">
        <v>175</v>
      </c>
      <c r="D384" s="12">
        <v>42122</v>
      </c>
      <c r="E384" s="12">
        <v>42129</v>
      </c>
      <c r="F384" s="5" t="s">
        <v>391</v>
      </c>
      <c r="G384" s="5" t="s">
        <v>775</v>
      </c>
      <c r="H384" s="5">
        <v>12.175999999999998</v>
      </c>
      <c r="I384">
        <f t="shared" si="11"/>
        <v>4</v>
      </c>
      <c r="J384">
        <f t="shared" si="12"/>
        <v>7</v>
      </c>
    </row>
    <row r="385" spans="2:10" x14ac:dyDescent="0.35">
      <c r="B385" s="8">
        <v>382</v>
      </c>
      <c r="C385" s="5" t="s">
        <v>176</v>
      </c>
      <c r="D385" s="12">
        <v>42671</v>
      </c>
      <c r="E385" s="12">
        <v>42672</v>
      </c>
      <c r="F385" s="5" t="s">
        <v>392</v>
      </c>
      <c r="G385" s="5" t="s">
        <v>776</v>
      </c>
      <c r="H385" s="5">
        <v>50.96</v>
      </c>
      <c r="I385">
        <f t="shared" si="11"/>
        <v>10</v>
      </c>
      <c r="J385">
        <f t="shared" si="12"/>
        <v>1</v>
      </c>
    </row>
    <row r="386" spans="2:10" x14ac:dyDescent="0.35">
      <c r="B386" s="8">
        <v>383</v>
      </c>
      <c r="C386" s="5" t="s">
        <v>176</v>
      </c>
      <c r="D386" s="12">
        <v>42671</v>
      </c>
      <c r="E386" s="12">
        <v>42672</v>
      </c>
      <c r="F386" s="5" t="s">
        <v>392</v>
      </c>
      <c r="G386" s="5" t="s">
        <v>777</v>
      </c>
      <c r="H386" s="5">
        <v>49.536000000000001</v>
      </c>
      <c r="I386">
        <f t="shared" si="11"/>
        <v>10</v>
      </c>
      <c r="J386">
        <f t="shared" si="12"/>
        <v>1</v>
      </c>
    </row>
    <row r="387" spans="2:10" x14ac:dyDescent="0.35">
      <c r="B387" s="8">
        <v>384</v>
      </c>
      <c r="C387" s="5" t="s">
        <v>177</v>
      </c>
      <c r="D387" s="12">
        <v>42181</v>
      </c>
      <c r="E387" s="12">
        <v>42184</v>
      </c>
      <c r="F387" s="5" t="s">
        <v>393</v>
      </c>
      <c r="G387" s="5" t="s">
        <v>778</v>
      </c>
      <c r="H387" s="5">
        <v>41.9</v>
      </c>
      <c r="I387">
        <f t="shared" si="11"/>
        <v>6</v>
      </c>
      <c r="J387">
        <f t="shared" si="12"/>
        <v>3</v>
      </c>
    </row>
    <row r="388" spans="2:10" x14ac:dyDescent="0.35">
      <c r="B388" s="8">
        <v>385</v>
      </c>
      <c r="C388" s="5" t="s">
        <v>178</v>
      </c>
      <c r="D388" s="12">
        <v>42335</v>
      </c>
      <c r="E388" s="12">
        <v>42340</v>
      </c>
      <c r="F388" s="5" t="s">
        <v>394</v>
      </c>
      <c r="G388" s="5" t="s">
        <v>779</v>
      </c>
      <c r="H388" s="5">
        <v>375.45750000000004</v>
      </c>
      <c r="I388">
        <f t="shared" si="11"/>
        <v>11</v>
      </c>
      <c r="J388">
        <f t="shared" si="12"/>
        <v>5</v>
      </c>
    </row>
    <row r="389" spans="2:10" x14ac:dyDescent="0.35">
      <c r="B389" s="8">
        <v>386</v>
      </c>
      <c r="C389" s="5" t="s">
        <v>178</v>
      </c>
      <c r="D389" s="12">
        <v>42335</v>
      </c>
      <c r="E389" s="12">
        <v>42340</v>
      </c>
      <c r="F389" s="5" t="s">
        <v>394</v>
      </c>
      <c r="G389" s="5" t="s">
        <v>780</v>
      </c>
      <c r="H389" s="5">
        <v>83.976000000000013</v>
      </c>
      <c r="I389">
        <f t="shared" ref="I389:I452" si="13">MONTH(D389)</f>
        <v>11</v>
      </c>
      <c r="J389">
        <f t="shared" ref="J389:J452" si="14">E389-D389</f>
        <v>5</v>
      </c>
    </row>
    <row r="390" spans="2:10" x14ac:dyDescent="0.35">
      <c r="B390" s="8">
        <v>387</v>
      </c>
      <c r="C390" s="5" t="s">
        <v>179</v>
      </c>
      <c r="D390" s="12">
        <v>42341</v>
      </c>
      <c r="E390" s="12">
        <v>42345</v>
      </c>
      <c r="F390" s="5" t="s">
        <v>395</v>
      </c>
      <c r="G390" s="5" t="s">
        <v>781</v>
      </c>
      <c r="H390" s="5">
        <v>482.34000000000003</v>
      </c>
      <c r="I390">
        <f t="shared" si="13"/>
        <v>12</v>
      </c>
      <c r="J390">
        <f t="shared" si="14"/>
        <v>4</v>
      </c>
    </row>
    <row r="391" spans="2:10" x14ac:dyDescent="0.35">
      <c r="B391" s="8">
        <v>388</v>
      </c>
      <c r="C391" s="5" t="s">
        <v>179</v>
      </c>
      <c r="D391" s="12">
        <v>42341</v>
      </c>
      <c r="E391" s="12">
        <v>42345</v>
      </c>
      <c r="F391" s="5" t="s">
        <v>395</v>
      </c>
      <c r="G391" s="5" t="s">
        <v>782</v>
      </c>
      <c r="H391" s="5">
        <v>2.9600000000000004</v>
      </c>
      <c r="I391">
        <f t="shared" si="13"/>
        <v>12</v>
      </c>
      <c r="J391">
        <f t="shared" si="14"/>
        <v>4</v>
      </c>
    </row>
    <row r="392" spans="2:10" x14ac:dyDescent="0.35">
      <c r="B392" s="8">
        <v>389</v>
      </c>
      <c r="C392" s="5" t="s">
        <v>180</v>
      </c>
      <c r="D392" s="12">
        <v>41967</v>
      </c>
      <c r="E392" s="12">
        <v>41969</v>
      </c>
      <c r="F392" s="5" t="s">
        <v>396</v>
      </c>
      <c r="G392" s="5" t="s">
        <v>783</v>
      </c>
      <c r="H392" s="5">
        <v>2.6240000000000001</v>
      </c>
      <c r="I392">
        <f t="shared" si="13"/>
        <v>11</v>
      </c>
      <c r="J392">
        <f t="shared" si="14"/>
        <v>2</v>
      </c>
    </row>
    <row r="393" spans="2:10" x14ac:dyDescent="0.35">
      <c r="B393" s="8">
        <v>390</v>
      </c>
      <c r="C393" s="5" t="s">
        <v>181</v>
      </c>
      <c r="D393" s="12">
        <v>43080</v>
      </c>
      <c r="E393" s="12">
        <v>43084</v>
      </c>
      <c r="F393" s="5" t="s">
        <v>397</v>
      </c>
      <c r="G393" s="5" t="s">
        <v>784</v>
      </c>
      <c r="H393" s="5">
        <v>23.36</v>
      </c>
      <c r="I393">
        <f t="shared" si="13"/>
        <v>12</v>
      </c>
      <c r="J393">
        <f t="shared" si="14"/>
        <v>4</v>
      </c>
    </row>
    <row r="394" spans="2:10" x14ac:dyDescent="0.35">
      <c r="B394" s="8">
        <v>391</v>
      </c>
      <c r="C394" s="5" t="s">
        <v>181</v>
      </c>
      <c r="D394" s="12">
        <v>43080</v>
      </c>
      <c r="E394" s="12">
        <v>43084</v>
      </c>
      <c r="F394" s="5" t="s">
        <v>397</v>
      </c>
      <c r="G394" s="5" t="s">
        <v>521</v>
      </c>
      <c r="H394" s="5">
        <v>39.979999999999997</v>
      </c>
      <c r="I394">
        <f t="shared" si="13"/>
        <v>12</v>
      </c>
      <c r="J394">
        <f t="shared" si="14"/>
        <v>4</v>
      </c>
    </row>
    <row r="395" spans="2:10" x14ac:dyDescent="0.35">
      <c r="B395" s="8">
        <v>392</v>
      </c>
      <c r="C395" s="5" t="s">
        <v>182</v>
      </c>
      <c r="D395" s="12">
        <v>41903</v>
      </c>
      <c r="E395" s="12">
        <v>41905</v>
      </c>
      <c r="F395" s="5" t="s">
        <v>398</v>
      </c>
      <c r="G395" s="5" t="s">
        <v>785</v>
      </c>
      <c r="H395" s="5">
        <v>246.38400000000001</v>
      </c>
      <c r="I395">
        <f t="shared" si="13"/>
        <v>9</v>
      </c>
      <c r="J395">
        <f t="shared" si="14"/>
        <v>2</v>
      </c>
    </row>
    <row r="396" spans="2:10" x14ac:dyDescent="0.35">
      <c r="B396" s="8">
        <v>393</v>
      </c>
      <c r="C396" s="5" t="s">
        <v>182</v>
      </c>
      <c r="D396" s="12">
        <v>41903</v>
      </c>
      <c r="E396" s="12">
        <v>41905</v>
      </c>
      <c r="F396" s="5" t="s">
        <v>398</v>
      </c>
      <c r="G396" s="5" t="s">
        <v>786</v>
      </c>
      <c r="H396" s="5">
        <v>1799.97</v>
      </c>
      <c r="I396">
        <f t="shared" si="13"/>
        <v>9</v>
      </c>
      <c r="J396">
        <f t="shared" si="14"/>
        <v>2</v>
      </c>
    </row>
    <row r="397" spans="2:10" x14ac:dyDescent="0.35">
      <c r="B397" s="8">
        <v>394</v>
      </c>
      <c r="C397" s="5" t="s">
        <v>183</v>
      </c>
      <c r="D397" s="12">
        <v>41797</v>
      </c>
      <c r="E397" s="12">
        <v>41800</v>
      </c>
      <c r="F397" s="5" t="s">
        <v>399</v>
      </c>
      <c r="G397" s="5" t="s">
        <v>787</v>
      </c>
      <c r="H397" s="5">
        <v>12.461999999999996</v>
      </c>
      <c r="I397">
        <f t="shared" si="13"/>
        <v>6</v>
      </c>
      <c r="J397">
        <f t="shared" si="14"/>
        <v>3</v>
      </c>
    </row>
    <row r="398" spans="2:10" x14ac:dyDescent="0.35">
      <c r="B398" s="8">
        <v>395</v>
      </c>
      <c r="C398" s="5" t="s">
        <v>184</v>
      </c>
      <c r="D398" s="12">
        <v>42916</v>
      </c>
      <c r="E398" s="12">
        <v>42921</v>
      </c>
      <c r="F398" s="5" t="s">
        <v>400</v>
      </c>
      <c r="G398" s="5" t="s">
        <v>788</v>
      </c>
      <c r="H398" s="5">
        <v>75.792000000000002</v>
      </c>
      <c r="I398">
        <f t="shared" si="13"/>
        <v>6</v>
      </c>
      <c r="J398">
        <f t="shared" si="14"/>
        <v>5</v>
      </c>
    </row>
    <row r="399" spans="2:10" x14ac:dyDescent="0.35">
      <c r="B399" s="8">
        <v>396</v>
      </c>
      <c r="C399" s="5" t="s">
        <v>185</v>
      </c>
      <c r="D399" s="12">
        <v>43025</v>
      </c>
      <c r="E399" s="12">
        <v>43027</v>
      </c>
      <c r="F399" s="5" t="s">
        <v>401</v>
      </c>
      <c r="G399" s="5" t="s">
        <v>789</v>
      </c>
      <c r="H399" s="5">
        <v>49.96</v>
      </c>
      <c r="I399">
        <f t="shared" si="13"/>
        <v>10</v>
      </c>
      <c r="J399">
        <f t="shared" si="14"/>
        <v>2</v>
      </c>
    </row>
    <row r="400" spans="2:10" x14ac:dyDescent="0.35">
      <c r="B400" s="8">
        <v>397</v>
      </c>
      <c r="C400" s="5" t="s">
        <v>185</v>
      </c>
      <c r="D400" s="12">
        <v>43025</v>
      </c>
      <c r="E400" s="12">
        <v>43027</v>
      </c>
      <c r="F400" s="5" t="s">
        <v>401</v>
      </c>
      <c r="G400" s="5" t="s">
        <v>790</v>
      </c>
      <c r="H400" s="5">
        <v>12.96</v>
      </c>
      <c r="I400">
        <f t="shared" si="13"/>
        <v>10</v>
      </c>
      <c r="J400">
        <f t="shared" si="14"/>
        <v>2</v>
      </c>
    </row>
    <row r="401" spans="2:10" x14ac:dyDescent="0.35">
      <c r="B401" s="8">
        <v>398</v>
      </c>
      <c r="C401" s="5" t="s">
        <v>186</v>
      </c>
      <c r="D401" s="12">
        <v>42308</v>
      </c>
      <c r="E401" s="12">
        <v>42312</v>
      </c>
      <c r="F401" s="5" t="s">
        <v>243</v>
      </c>
      <c r="G401" s="5" t="s">
        <v>791</v>
      </c>
      <c r="H401" s="5">
        <v>70.12</v>
      </c>
      <c r="I401">
        <f t="shared" si="13"/>
        <v>10</v>
      </c>
      <c r="J401">
        <f t="shared" si="14"/>
        <v>4</v>
      </c>
    </row>
    <row r="402" spans="2:10" x14ac:dyDescent="0.35">
      <c r="B402" s="8">
        <v>399</v>
      </c>
      <c r="C402" s="5" t="s">
        <v>187</v>
      </c>
      <c r="D402" s="12">
        <v>42621</v>
      </c>
      <c r="E402" s="12">
        <v>42623</v>
      </c>
      <c r="F402" s="5" t="s">
        <v>402</v>
      </c>
      <c r="G402" s="5" t="s">
        <v>792</v>
      </c>
      <c r="H402" s="5">
        <v>35.952000000000005</v>
      </c>
      <c r="I402">
        <f t="shared" si="13"/>
        <v>9</v>
      </c>
      <c r="J402">
        <f t="shared" si="14"/>
        <v>2</v>
      </c>
    </row>
    <row r="403" spans="2:10" x14ac:dyDescent="0.35">
      <c r="B403" s="8">
        <v>400</v>
      </c>
      <c r="C403" s="5" t="s">
        <v>187</v>
      </c>
      <c r="D403" s="12">
        <v>42621</v>
      </c>
      <c r="E403" s="12">
        <v>42623</v>
      </c>
      <c r="F403" s="5" t="s">
        <v>402</v>
      </c>
      <c r="G403" s="5" t="s">
        <v>463</v>
      </c>
      <c r="H403" s="5">
        <v>2396.2655999999997</v>
      </c>
      <c r="I403">
        <f t="shared" si="13"/>
        <v>9</v>
      </c>
      <c r="J403">
        <f t="shared" si="14"/>
        <v>2</v>
      </c>
    </row>
    <row r="404" spans="2:10" x14ac:dyDescent="0.35">
      <c r="B404" s="8">
        <v>401</v>
      </c>
      <c r="C404" s="5" t="s">
        <v>187</v>
      </c>
      <c r="D404" s="12">
        <v>42621</v>
      </c>
      <c r="E404" s="12">
        <v>42623</v>
      </c>
      <c r="F404" s="5" t="s">
        <v>402</v>
      </c>
      <c r="G404" s="5" t="s">
        <v>793</v>
      </c>
      <c r="H404" s="5">
        <v>131.136</v>
      </c>
      <c r="I404">
        <f t="shared" si="13"/>
        <v>9</v>
      </c>
      <c r="J404">
        <f t="shared" si="14"/>
        <v>2</v>
      </c>
    </row>
    <row r="405" spans="2:10" x14ac:dyDescent="0.35">
      <c r="B405" s="8">
        <v>402</v>
      </c>
      <c r="C405" s="5" t="s">
        <v>187</v>
      </c>
      <c r="D405" s="12">
        <v>42621</v>
      </c>
      <c r="E405" s="12">
        <v>42623</v>
      </c>
      <c r="F405" s="5" t="s">
        <v>402</v>
      </c>
      <c r="G405" s="5" t="s">
        <v>794</v>
      </c>
      <c r="H405" s="5">
        <v>57.584000000000003</v>
      </c>
      <c r="I405">
        <f t="shared" si="13"/>
        <v>9</v>
      </c>
      <c r="J405">
        <f t="shared" si="14"/>
        <v>2</v>
      </c>
    </row>
    <row r="406" spans="2:10" x14ac:dyDescent="0.35">
      <c r="B406" s="8">
        <v>403</v>
      </c>
      <c r="C406" s="5" t="s">
        <v>188</v>
      </c>
      <c r="D406" s="12">
        <v>41997</v>
      </c>
      <c r="E406" s="12">
        <v>41999</v>
      </c>
      <c r="F406" s="5" t="s">
        <v>403</v>
      </c>
      <c r="G406" s="5" t="s">
        <v>795</v>
      </c>
      <c r="H406" s="5">
        <v>9.5680000000000014</v>
      </c>
      <c r="I406">
        <f t="shared" si="13"/>
        <v>12</v>
      </c>
      <c r="J406">
        <f t="shared" si="14"/>
        <v>2</v>
      </c>
    </row>
    <row r="407" spans="2:10" x14ac:dyDescent="0.35">
      <c r="B407" s="8">
        <v>404</v>
      </c>
      <c r="C407" s="5" t="s">
        <v>189</v>
      </c>
      <c r="D407" s="12">
        <v>41745</v>
      </c>
      <c r="E407" s="12">
        <v>41749</v>
      </c>
      <c r="F407" s="5" t="s">
        <v>307</v>
      </c>
      <c r="G407" s="5" t="s">
        <v>796</v>
      </c>
      <c r="H407" s="5">
        <v>39.072000000000003</v>
      </c>
      <c r="I407">
        <f t="shared" si="13"/>
        <v>4</v>
      </c>
      <c r="J407">
        <f t="shared" si="14"/>
        <v>4</v>
      </c>
    </row>
    <row r="408" spans="2:10" x14ac:dyDescent="0.35">
      <c r="B408" s="8">
        <v>405</v>
      </c>
      <c r="C408" s="5" t="s">
        <v>190</v>
      </c>
      <c r="D408" s="12">
        <v>43093</v>
      </c>
      <c r="E408" s="12">
        <v>43098</v>
      </c>
      <c r="F408" s="5" t="s">
        <v>404</v>
      </c>
      <c r="G408" s="5" t="s">
        <v>797</v>
      </c>
      <c r="H408" s="5">
        <v>35.910000000000004</v>
      </c>
      <c r="I408">
        <f t="shared" si="13"/>
        <v>12</v>
      </c>
      <c r="J408">
        <f t="shared" si="14"/>
        <v>5</v>
      </c>
    </row>
    <row r="409" spans="2:10" x14ac:dyDescent="0.35">
      <c r="B409" s="8">
        <v>406</v>
      </c>
      <c r="C409" s="5" t="s">
        <v>191</v>
      </c>
      <c r="D409" s="12">
        <v>43077</v>
      </c>
      <c r="E409" s="12">
        <v>43081</v>
      </c>
      <c r="F409" s="5" t="s">
        <v>405</v>
      </c>
      <c r="G409" s="5" t="s">
        <v>794</v>
      </c>
      <c r="H409" s="5">
        <v>179.95000000000002</v>
      </c>
      <c r="I409">
        <f t="shared" si="13"/>
        <v>12</v>
      </c>
      <c r="J409">
        <f t="shared" si="14"/>
        <v>4</v>
      </c>
    </row>
    <row r="410" spans="2:10" x14ac:dyDescent="0.35">
      <c r="B410" s="8">
        <v>407</v>
      </c>
      <c r="C410" s="5" t="s">
        <v>191</v>
      </c>
      <c r="D410" s="12">
        <v>43077</v>
      </c>
      <c r="E410" s="12">
        <v>43081</v>
      </c>
      <c r="F410" s="5" t="s">
        <v>405</v>
      </c>
      <c r="G410" s="5" t="s">
        <v>798</v>
      </c>
      <c r="H410" s="5">
        <v>1199.9760000000001</v>
      </c>
      <c r="I410">
        <f t="shared" si="13"/>
        <v>12</v>
      </c>
      <c r="J410">
        <f t="shared" si="14"/>
        <v>4</v>
      </c>
    </row>
    <row r="411" spans="2:10" x14ac:dyDescent="0.35">
      <c r="B411" s="8">
        <v>408</v>
      </c>
      <c r="C411" s="5" t="s">
        <v>191</v>
      </c>
      <c r="D411" s="12">
        <v>43077</v>
      </c>
      <c r="E411" s="12">
        <v>43081</v>
      </c>
      <c r="F411" s="5" t="s">
        <v>405</v>
      </c>
      <c r="G411" s="5" t="s">
        <v>799</v>
      </c>
      <c r="H411" s="5">
        <v>27.15</v>
      </c>
      <c r="I411">
        <f t="shared" si="13"/>
        <v>12</v>
      </c>
      <c r="J411">
        <f t="shared" si="14"/>
        <v>4</v>
      </c>
    </row>
    <row r="412" spans="2:10" x14ac:dyDescent="0.35">
      <c r="B412" s="8">
        <v>409</v>
      </c>
      <c r="C412" s="5" t="s">
        <v>191</v>
      </c>
      <c r="D412" s="12">
        <v>43077</v>
      </c>
      <c r="E412" s="12">
        <v>43081</v>
      </c>
      <c r="F412" s="5" t="s">
        <v>405</v>
      </c>
      <c r="G412" s="5" t="s">
        <v>800</v>
      </c>
      <c r="H412" s="5">
        <v>1004.0239999999999</v>
      </c>
      <c r="I412">
        <f t="shared" si="13"/>
        <v>12</v>
      </c>
      <c r="J412">
        <f t="shared" si="14"/>
        <v>4</v>
      </c>
    </row>
    <row r="413" spans="2:10" x14ac:dyDescent="0.35">
      <c r="B413" s="8">
        <v>410</v>
      </c>
      <c r="C413" s="5" t="s">
        <v>191</v>
      </c>
      <c r="D413" s="12">
        <v>43077</v>
      </c>
      <c r="E413" s="12">
        <v>43081</v>
      </c>
      <c r="F413" s="5" t="s">
        <v>405</v>
      </c>
      <c r="G413" s="5" t="s">
        <v>801</v>
      </c>
      <c r="H413" s="5">
        <v>9.68</v>
      </c>
      <c r="I413">
        <f t="shared" si="13"/>
        <v>12</v>
      </c>
      <c r="J413">
        <f t="shared" si="14"/>
        <v>4</v>
      </c>
    </row>
    <row r="414" spans="2:10" x14ac:dyDescent="0.35">
      <c r="B414" s="8">
        <v>411</v>
      </c>
      <c r="C414" s="5" t="s">
        <v>191</v>
      </c>
      <c r="D414" s="12">
        <v>43077</v>
      </c>
      <c r="E414" s="12">
        <v>43081</v>
      </c>
      <c r="F414" s="5" t="s">
        <v>405</v>
      </c>
      <c r="G414" s="5" t="s">
        <v>802</v>
      </c>
      <c r="H414" s="5">
        <v>28.349999999999998</v>
      </c>
      <c r="I414">
        <f t="shared" si="13"/>
        <v>12</v>
      </c>
      <c r="J414">
        <f t="shared" si="14"/>
        <v>4</v>
      </c>
    </row>
    <row r="415" spans="2:10" x14ac:dyDescent="0.35">
      <c r="B415" s="8">
        <v>412</v>
      </c>
      <c r="C415" s="5" t="s">
        <v>191</v>
      </c>
      <c r="D415" s="12">
        <v>43077</v>
      </c>
      <c r="E415" s="12">
        <v>43081</v>
      </c>
      <c r="F415" s="5" t="s">
        <v>405</v>
      </c>
      <c r="G415" s="5" t="s">
        <v>751</v>
      </c>
      <c r="H415" s="5">
        <v>55.98</v>
      </c>
      <c r="I415">
        <f t="shared" si="13"/>
        <v>12</v>
      </c>
      <c r="J415">
        <f t="shared" si="14"/>
        <v>4</v>
      </c>
    </row>
    <row r="416" spans="2:10" x14ac:dyDescent="0.35">
      <c r="B416" s="8">
        <v>413</v>
      </c>
      <c r="C416" s="5" t="s">
        <v>191</v>
      </c>
      <c r="D416" s="12">
        <v>43077</v>
      </c>
      <c r="E416" s="12">
        <v>43081</v>
      </c>
      <c r="F416" s="5" t="s">
        <v>405</v>
      </c>
      <c r="G416" s="5" t="s">
        <v>803</v>
      </c>
      <c r="H416" s="5">
        <v>1336.829</v>
      </c>
      <c r="I416">
        <f t="shared" si="13"/>
        <v>12</v>
      </c>
      <c r="J416">
        <f t="shared" si="14"/>
        <v>4</v>
      </c>
    </row>
    <row r="417" spans="2:10" x14ac:dyDescent="0.35">
      <c r="B417" s="8">
        <v>414</v>
      </c>
      <c r="C417" s="5" t="s">
        <v>191</v>
      </c>
      <c r="D417" s="12">
        <v>43077</v>
      </c>
      <c r="E417" s="12">
        <v>43081</v>
      </c>
      <c r="F417" s="5" t="s">
        <v>405</v>
      </c>
      <c r="G417" s="5" t="s">
        <v>804</v>
      </c>
      <c r="H417" s="5">
        <v>113.56800000000001</v>
      </c>
      <c r="I417">
        <f t="shared" si="13"/>
        <v>12</v>
      </c>
      <c r="J417">
        <f t="shared" si="14"/>
        <v>4</v>
      </c>
    </row>
    <row r="418" spans="2:10" x14ac:dyDescent="0.35">
      <c r="B418" s="8">
        <v>415</v>
      </c>
      <c r="C418" s="5" t="s">
        <v>192</v>
      </c>
      <c r="D418" s="12">
        <v>43042</v>
      </c>
      <c r="E418" s="12">
        <v>43046</v>
      </c>
      <c r="F418" s="5" t="s">
        <v>406</v>
      </c>
      <c r="G418" s="5" t="s">
        <v>805</v>
      </c>
      <c r="H418" s="5">
        <v>139.86000000000001</v>
      </c>
      <c r="I418">
        <f t="shared" si="13"/>
        <v>11</v>
      </c>
      <c r="J418">
        <f t="shared" si="14"/>
        <v>4</v>
      </c>
    </row>
    <row r="419" spans="2:10" x14ac:dyDescent="0.35">
      <c r="B419" s="8">
        <v>416</v>
      </c>
      <c r="C419" s="5" t="s">
        <v>192</v>
      </c>
      <c r="D419" s="12">
        <v>43042</v>
      </c>
      <c r="E419" s="12">
        <v>43046</v>
      </c>
      <c r="F419" s="5" t="s">
        <v>406</v>
      </c>
      <c r="G419" s="5" t="s">
        <v>705</v>
      </c>
      <c r="H419" s="5">
        <v>307.13600000000002</v>
      </c>
      <c r="I419">
        <f t="shared" si="13"/>
        <v>11</v>
      </c>
      <c r="J419">
        <f t="shared" si="14"/>
        <v>4</v>
      </c>
    </row>
    <row r="420" spans="2:10" x14ac:dyDescent="0.35">
      <c r="B420" s="8">
        <v>417</v>
      </c>
      <c r="C420" s="5" t="s">
        <v>193</v>
      </c>
      <c r="D420" s="12">
        <v>42910</v>
      </c>
      <c r="E420" s="12">
        <v>42914</v>
      </c>
      <c r="F420" s="5" t="s">
        <v>407</v>
      </c>
      <c r="G420" s="5" t="s">
        <v>806</v>
      </c>
      <c r="H420" s="5">
        <v>95.92</v>
      </c>
      <c r="I420">
        <f t="shared" si="13"/>
        <v>6</v>
      </c>
      <c r="J420">
        <f t="shared" si="14"/>
        <v>4</v>
      </c>
    </row>
    <row r="421" spans="2:10" x14ac:dyDescent="0.35">
      <c r="B421" s="8">
        <v>418</v>
      </c>
      <c r="C421" s="5" t="s">
        <v>194</v>
      </c>
      <c r="D421" s="12">
        <v>42474</v>
      </c>
      <c r="E421" s="12">
        <v>42478</v>
      </c>
      <c r="F421" s="5" t="s">
        <v>408</v>
      </c>
      <c r="G421" s="5" t="s">
        <v>807</v>
      </c>
      <c r="H421" s="5">
        <v>383.8</v>
      </c>
      <c r="I421">
        <f t="shared" si="13"/>
        <v>4</v>
      </c>
      <c r="J421">
        <f t="shared" si="14"/>
        <v>4</v>
      </c>
    </row>
    <row r="422" spans="2:10" x14ac:dyDescent="0.35">
      <c r="B422" s="8">
        <v>419</v>
      </c>
      <c r="C422" s="5" t="s">
        <v>195</v>
      </c>
      <c r="D422" s="12">
        <v>43045</v>
      </c>
      <c r="E422" s="12">
        <v>43049</v>
      </c>
      <c r="F422" s="5" t="s">
        <v>383</v>
      </c>
      <c r="G422" s="5" t="s">
        <v>808</v>
      </c>
      <c r="H422" s="5">
        <v>5.78</v>
      </c>
      <c r="I422">
        <f t="shared" si="13"/>
        <v>11</v>
      </c>
      <c r="J422">
        <f t="shared" si="14"/>
        <v>4</v>
      </c>
    </row>
    <row r="423" spans="2:10" x14ac:dyDescent="0.35">
      <c r="B423" s="8">
        <v>420</v>
      </c>
      <c r="C423" s="5" t="s">
        <v>196</v>
      </c>
      <c r="D423" s="12">
        <v>42798</v>
      </c>
      <c r="E423" s="12">
        <v>42803</v>
      </c>
      <c r="F423" s="5" t="s">
        <v>370</v>
      </c>
      <c r="G423" s="5" t="s">
        <v>809</v>
      </c>
      <c r="H423" s="5">
        <v>9.32</v>
      </c>
      <c r="I423">
        <f t="shared" si="13"/>
        <v>3</v>
      </c>
      <c r="J423">
        <f t="shared" si="14"/>
        <v>5</v>
      </c>
    </row>
    <row r="424" spans="2:10" x14ac:dyDescent="0.35">
      <c r="B424" s="8">
        <v>421</v>
      </c>
      <c r="C424" s="5" t="s">
        <v>196</v>
      </c>
      <c r="D424" s="12">
        <v>42798</v>
      </c>
      <c r="E424" s="12">
        <v>42803</v>
      </c>
      <c r="F424" s="5" t="s">
        <v>370</v>
      </c>
      <c r="G424" s="5" t="s">
        <v>810</v>
      </c>
      <c r="H424" s="5">
        <v>15.25</v>
      </c>
      <c r="I424">
        <f t="shared" si="13"/>
        <v>3</v>
      </c>
      <c r="J424">
        <f t="shared" si="14"/>
        <v>5</v>
      </c>
    </row>
    <row r="425" spans="2:10" x14ac:dyDescent="0.35">
      <c r="B425" s="8">
        <v>422</v>
      </c>
      <c r="C425" s="5" t="s">
        <v>197</v>
      </c>
      <c r="D425" s="12">
        <v>41812</v>
      </c>
      <c r="E425" s="12">
        <v>41815</v>
      </c>
      <c r="F425" s="5" t="s">
        <v>269</v>
      </c>
      <c r="G425" s="5" t="s">
        <v>811</v>
      </c>
      <c r="H425" s="5">
        <v>196.75200000000001</v>
      </c>
      <c r="I425">
        <f t="shared" si="13"/>
        <v>6</v>
      </c>
      <c r="J425">
        <f t="shared" si="14"/>
        <v>3</v>
      </c>
    </row>
    <row r="426" spans="2:10" x14ac:dyDescent="0.35">
      <c r="B426" s="8">
        <v>423</v>
      </c>
      <c r="C426" s="5" t="s">
        <v>198</v>
      </c>
      <c r="D426" s="12">
        <v>43027</v>
      </c>
      <c r="E426" s="12">
        <v>43031</v>
      </c>
      <c r="F426" s="5" t="s">
        <v>409</v>
      </c>
      <c r="G426" s="5" t="s">
        <v>812</v>
      </c>
      <c r="H426" s="5">
        <v>56.56</v>
      </c>
      <c r="I426">
        <f t="shared" si="13"/>
        <v>10</v>
      </c>
      <c r="J426">
        <f t="shared" si="14"/>
        <v>4</v>
      </c>
    </row>
    <row r="427" spans="2:10" x14ac:dyDescent="0.35">
      <c r="B427" s="8">
        <v>424</v>
      </c>
      <c r="C427" s="5" t="s">
        <v>198</v>
      </c>
      <c r="D427" s="12">
        <v>43027</v>
      </c>
      <c r="E427" s="12">
        <v>43031</v>
      </c>
      <c r="F427" s="5" t="s">
        <v>409</v>
      </c>
      <c r="G427" s="5" t="s">
        <v>813</v>
      </c>
      <c r="H427" s="5">
        <v>32.700000000000003</v>
      </c>
      <c r="I427">
        <f t="shared" si="13"/>
        <v>10</v>
      </c>
      <c r="J427">
        <f t="shared" si="14"/>
        <v>4</v>
      </c>
    </row>
    <row r="428" spans="2:10" x14ac:dyDescent="0.35">
      <c r="B428" s="8">
        <v>425</v>
      </c>
      <c r="C428" s="5" t="s">
        <v>199</v>
      </c>
      <c r="D428" s="12">
        <v>42968</v>
      </c>
      <c r="E428" s="12">
        <v>42970</v>
      </c>
      <c r="F428" s="5" t="s">
        <v>410</v>
      </c>
      <c r="G428" s="5" t="s">
        <v>814</v>
      </c>
      <c r="H428" s="5">
        <v>866.4</v>
      </c>
      <c r="I428">
        <f t="shared" si="13"/>
        <v>8</v>
      </c>
      <c r="J428">
        <f t="shared" si="14"/>
        <v>2</v>
      </c>
    </row>
    <row r="429" spans="2:10" x14ac:dyDescent="0.35">
      <c r="B429" s="8">
        <v>426</v>
      </c>
      <c r="C429" s="5" t="s">
        <v>200</v>
      </c>
      <c r="D429" s="12">
        <v>43062</v>
      </c>
      <c r="E429" s="12">
        <v>43065</v>
      </c>
      <c r="F429" s="5" t="s">
        <v>262</v>
      </c>
      <c r="G429" s="5" t="s">
        <v>815</v>
      </c>
      <c r="H429" s="5">
        <v>28.4</v>
      </c>
      <c r="I429">
        <f t="shared" si="13"/>
        <v>11</v>
      </c>
      <c r="J429">
        <f t="shared" si="14"/>
        <v>3</v>
      </c>
    </row>
    <row r="430" spans="2:10" x14ac:dyDescent="0.35">
      <c r="B430" s="8">
        <v>427</v>
      </c>
      <c r="C430" s="5" t="s">
        <v>200</v>
      </c>
      <c r="D430" s="12">
        <v>43062</v>
      </c>
      <c r="E430" s="12">
        <v>43065</v>
      </c>
      <c r="F430" s="5" t="s">
        <v>262</v>
      </c>
      <c r="G430" s="5" t="s">
        <v>816</v>
      </c>
      <c r="H430" s="5">
        <v>287.92</v>
      </c>
      <c r="I430">
        <f t="shared" si="13"/>
        <v>11</v>
      </c>
      <c r="J430">
        <f t="shared" si="14"/>
        <v>3</v>
      </c>
    </row>
    <row r="431" spans="2:10" x14ac:dyDescent="0.35">
      <c r="B431" s="8">
        <v>428</v>
      </c>
      <c r="C431" s="5" t="s">
        <v>201</v>
      </c>
      <c r="D431" s="12">
        <v>41894</v>
      </c>
      <c r="E431" s="12">
        <v>41895</v>
      </c>
      <c r="F431" s="5" t="s">
        <v>411</v>
      </c>
      <c r="G431" s="5" t="s">
        <v>817</v>
      </c>
      <c r="H431" s="5">
        <v>69.989999999999995</v>
      </c>
      <c r="I431">
        <f t="shared" si="13"/>
        <v>9</v>
      </c>
      <c r="J431">
        <f t="shared" si="14"/>
        <v>1</v>
      </c>
    </row>
    <row r="432" spans="2:10" x14ac:dyDescent="0.35">
      <c r="B432" s="8">
        <v>429</v>
      </c>
      <c r="C432" s="5" t="s">
        <v>202</v>
      </c>
      <c r="D432" s="12">
        <v>43009</v>
      </c>
      <c r="E432" s="12">
        <v>43016</v>
      </c>
      <c r="F432" s="5" t="s">
        <v>412</v>
      </c>
      <c r="G432" s="5" t="s">
        <v>818</v>
      </c>
      <c r="H432" s="5">
        <v>6.6719999999999988</v>
      </c>
      <c r="I432">
        <f t="shared" si="13"/>
        <v>10</v>
      </c>
      <c r="J432">
        <f t="shared" si="14"/>
        <v>7</v>
      </c>
    </row>
    <row r="433" spans="2:10" x14ac:dyDescent="0.35">
      <c r="B433" s="8">
        <v>430</v>
      </c>
      <c r="C433" s="5" t="s">
        <v>203</v>
      </c>
      <c r="D433" s="12">
        <v>42475</v>
      </c>
      <c r="E433" s="12">
        <v>42481</v>
      </c>
      <c r="F433" s="5" t="s">
        <v>413</v>
      </c>
      <c r="G433" s="5" t="s">
        <v>819</v>
      </c>
      <c r="H433" s="5">
        <v>189.58800000000005</v>
      </c>
      <c r="I433">
        <f t="shared" si="13"/>
        <v>4</v>
      </c>
      <c r="J433">
        <f t="shared" si="14"/>
        <v>6</v>
      </c>
    </row>
    <row r="434" spans="2:10" x14ac:dyDescent="0.35">
      <c r="B434" s="8">
        <v>431</v>
      </c>
      <c r="C434" s="5" t="s">
        <v>203</v>
      </c>
      <c r="D434" s="12">
        <v>42475</v>
      </c>
      <c r="E434" s="12">
        <v>42481</v>
      </c>
      <c r="F434" s="5" t="s">
        <v>413</v>
      </c>
      <c r="G434" s="5" t="s">
        <v>608</v>
      </c>
      <c r="H434" s="5">
        <v>408.74399999999997</v>
      </c>
      <c r="I434">
        <f t="shared" si="13"/>
        <v>4</v>
      </c>
      <c r="J434">
        <f t="shared" si="14"/>
        <v>6</v>
      </c>
    </row>
    <row r="435" spans="2:10" x14ac:dyDescent="0.35">
      <c r="B435" s="8">
        <v>432</v>
      </c>
      <c r="C435" s="5" t="s">
        <v>203</v>
      </c>
      <c r="D435" s="12">
        <v>42475</v>
      </c>
      <c r="E435" s="12">
        <v>42481</v>
      </c>
      <c r="F435" s="5" t="s">
        <v>413</v>
      </c>
      <c r="G435" s="5" t="s">
        <v>608</v>
      </c>
      <c r="H435" s="5">
        <v>291.95999999999998</v>
      </c>
      <c r="I435">
        <f t="shared" si="13"/>
        <v>4</v>
      </c>
      <c r="J435">
        <f t="shared" si="14"/>
        <v>6</v>
      </c>
    </row>
    <row r="436" spans="2:10" x14ac:dyDescent="0.35">
      <c r="B436" s="8">
        <v>433</v>
      </c>
      <c r="C436" s="5" t="s">
        <v>203</v>
      </c>
      <c r="D436" s="12">
        <v>42475</v>
      </c>
      <c r="E436" s="12">
        <v>42481</v>
      </c>
      <c r="F436" s="5" t="s">
        <v>413</v>
      </c>
      <c r="G436" s="5" t="s">
        <v>820</v>
      </c>
      <c r="H436" s="5">
        <v>4.7679999999999998</v>
      </c>
      <c r="I436">
        <f t="shared" si="13"/>
        <v>4</v>
      </c>
      <c r="J436">
        <f t="shared" si="14"/>
        <v>6</v>
      </c>
    </row>
    <row r="437" spans="2:10" x14ac:dyDescent="0.35">
      <c r="B437" s="8">
        <v>434</v>
      </c>
      <c r="C437" s="5" t="s">
        <v>204</v>
      </c>
      <c r="D437" s="12">
        <v>42527</v>
      </c>
      <c r="E437" s="12">
        <v>42528</v>
      </c>
      <c r="F437" s="5" t="s">
        <v>309</v>
      </c>
      <c r="G437" s="5" t="s">
        <v>821</v>
      </c>
      <c r="H437" s="5">
        <v>714.30000000000007</v>
      </c>
      <c r="I437">
        <f t="shared" si="13"/>
        <v>6</v>
      </c>
      <c r="J437">
        <f t="shared" si="14"/>
        <v>1</v>
      </c>
    </row>
    <row r="438" spans="2:10" x14ac:dyDescent="0.35">
      <c r="B438" s="8">
        <v>435</v>
      </c>
      <c r="C438" s="5" t="s">
        <v>205</v>
      </c>
      <c r="D438" s="12">
        <v>41992</v>
      </c>
      <c r="E438" s="12">
        <v>41998</v>
      </c>
      <c r="F438" s="5" t="s">
        <v>414</v>
      </c>
      <c r="G438" s="5" t="s">
        <v>822</v>
      </c>
      <c r="H438" s="5">
        <v>4.8120000000000003</v>
      </c>
      <c r="I438">
        <f t="shared" si="13"/>
        <v>12</v>
      </c>
      <c r="J438">
        <f t="shared" si="14"/>
        <v>6</v>
      </c>
    </row>
    <row r="439" spans="2:10" x14ac:dyDescent="0.35">
      <c r="B439" s="8">
        <v>436</v>
      </c>
      <c r="C439" s="5" t="s">
        <v>205</v>
      </c>
      <c r="D439" s="12">
        <v>41992</v>
      </c>
      <c r="E439" s="12">
        <v>41998</v>
      </c>
      <c r="F439" s="5" t="s">
        <v>414</v>
      </c>
      <c r="G439" s="5" t="s">
        <v>823</v>
      </c>
      <c r="H439" s="5">
        <v>247.8</v>
      </c>
      <c r="I439">
        <f t="shared" si="13"/>
        <v>12</v>
      </c>
      <c r="J439">
        <f t="shared" si="14"/>
        <v>6</v>
      </c>
    </row>
    <row r="440" spans="2:10" x14ac:dyDescent="0.35">
      <c r="B440" s="8">
        <v>437</v>
      </c>
      <c r="C440" s="5" t="s">
        <v>206</v>
      </c>
      <c r="D440" s="12">
        <v>42533</v>
      </c>
      <c r="E440" s="12">
        <v>42535</v>
      </c>
      <c r="F440" s="5" t="s">
        <v>415</v>
      </c>
      <c r="G440" s="5" t="s">
        <v>824</v>
      </c>
      <c r="H440" s="5">
        <v>1007.979</v>
      </c>
      <c r="I440">
        <f t="shared" si="13"/>
        <v>6</v>
      </c>
      <c r="J440">
        <f t="shared" si="14"/>
        <v>2</v>
      </c>
    </row>
    <row r="441" spans="2:10" x14ac:dyDescent="0.35">
      <c r="B441" s="8">
        <v>438</v>
      </c>
      <c r="C441" s="5" t="s">
        <v>206</v>
      </c>
      <c r="D441" s="12">
        <v>42533</v>
      </c>
      <c r="E441" s="12">
        <v>42535</v>
      </c>
      <c r="F441" s="5" t="s">
        <v>415</v>
      </c>
      <c r="G441" s="5" t="s">
        <v>751</v>
      </c>
      <c r="H441" s="5">
        <v>313.488</v>
      </c>
      <c r="I441">
        <f t="shared" si="13"/>
        <v>6</v>
      </c>
      <c r="J441">
        <f t="shared" si="14"/>
        <v>2</v>
      </c>
    </row>
    <row r="442" spans="2:10" x14ac:dyDescent="0.35">
      <c r="B442" s="8">
        <v>439</v>
      </c>
      <c r="C442" s="5" t="s">
        <v>207</v>
      </c>
      <c r="D442" s="12">
        <v>42993</v>
      </c>
      <c r="E442" s="12">
        <v>42997</v>
      </c>
      <c r="F442" s="5" t="s">
        <v>416</v>
      </c>
      <c r="G442" s="5" t="s">
        <v>825</v>
      </c>
      <c r="H442" s="5">
        <v>31.872000000000003</v>
      </c>
      <c r="I442">
        <f t="shared" si="13"/>
        <v>9</v>
      </c>
      <c r="J442">
        <f t="shared" si="14"/>
        <v>4</v>
      </c>
    </row>
    <row r="443" spans="2:10" x14ac:dyDescent="0.35">
      <c r="B443" s="8">
        <v>440</v>
      </c>
      <c r="C443" s="5" t="s">
        <v>208</v>
      </c>
      <c r="D443" s="12">
        <v>42755</v>
      </c>
      <c r="E443" s="12">
        <v>42758</v>
      </c>
      <c r="F443" s="5" t="s">
        <v>288</v>
      </c>
      <c r="G443" s="5" t="s">
        <v>826</v>
      </c>
      <c r="H443" s="5">
        <v>207.84600000000003</v>
      </c>
      <c r="I443">
        <f t="shared" si="13"/>
        <v>1</v>
      </c>
      <c r="J443">
        <f t="shared" si="14"/>
        <v>3</v>
      </c>
    </row>
    <row r="444" spans="2:10" x14ac:dyDescent="0.35">
      <c r="B444" s="8">
        <v>441</v>
      </c>
      <c r="C444" s="5" t="s">
        <v>209</v>
      </c>
      <c r="D444" s="12">
        <v>42618</v>
      </c>
      <c r="E444" s="12">
        <v>42620</v>
      </c>
      <c r="F444" s="5" t="s">
        <v>244</v>
      </c>
      <c r="G444" s="5" t="s">
        <v>827</v>
      </c>
      <c r="H444" s="5">
        <v>12.22</v>
      </c>
      <c r="I444">
        <f t="shared" si="13"/>
        <v>9</v>
      </c>
      <c r="J444">
        <f t="shared" si="14"/>
        <v>2</v>
      </c>
    </row>
    <row r="445" spans="2:10" x14ac:dyDescent="0.35">
      <c r="B445" s="8">
        <v>442</v>
      </c>
      <c r="C445" s="5" t="s">
        <v>209</v>
      </c>
      <c r="D445" s="12">
        <v>42618</v>
      </c>
      <c r="E445" s="12">
        <v>42620</v>
      </c>
      <c r="F445" s="5" t="s">
        <v>244</v>
      </c>
      <c r="G445" s="5" t="s">
        <v>828</v>
      </c>
      <c r="H445" s="5">
        <v>194.94</v>
      </c>
      <c r="I445">
        <f t="shared" si="13"/>
        <v>9</v>
      </c>
      <c r="J445">
        <f t="shared" si="14"/>
        <v>2</v>
      </c>
    </row>
    <row r="446" spans="2:10" x14ac:dyDescent="0.35">
      <c r="B446" s="8">
        <v>443</v>
      </c>
      <c r="C446" s="5" t="s">
        <v>209</v>
      </c>
      <c r="D446" s="12">
        <v>42618</v>
      </c>
      <c r="E446" s="12">
        <v>42620</v>
      </c>
      <c r="F446" s="5" t="s">
        <v>244</v>
      </c>
      <c r="G446" s="5" t="s">
        <v>829</v>
      </c>
      <c r="H446" s="5">
        <v>70.949999999999989</v>
      </c>
      <c r="I446">
        <f t="shared" si="13"/>
        <v>9</v>
      </c>
      <c r="J446">
        <f t="shared" si="14"/>
        <v>2</v>
      </c>
    </row>
    <row r="447" spans="2:10" x14ac:dyDescent="0.35">
      <c r="B447" s="8">
        <v>444</v>
      </c>
      <c r="C447" s="5" t="s">
        <v>209</v>
      </c>
      <c r="D447" s="12">
        <v>42618</v>
      </c>
      <c r="E447" s="12">
        <v>42620</v>
      </c>
      <c r="F447" s="5" t="s">
        <v>244</v>
      </c>
      <c r="G447" s="5" t="s">
        <v>830</v>
      </c>
      <c r="H447" s="5">
        <v>91.36</v>
      </c>
      <c r="I447">
        <f t="shared" si="13"/>
        <v>9</v>
      </c>
      <c r="J447">
        <f t="shared" si="14"/>
        <v>2</v>
      </c>
    </row>
    <row r="448" spans="2:10" x14ac:dyDescent="0.35">
      <c r="B448" s="8">
        <v>445</v>
      </c>
      <c r="C448" s="5" t="s">
        <v>209</v>
      </c>
      <c r="D448" s="12">
        <v>42618</v>
      </c>
      <c r="E448" s="12">
        <v>42620</v>
      </c>
      <c r="F448" s="5" t="s">
        <v>244</v>
      </c>
      <c r="G448" s="5" t="s">
        <v>831</v>
      </c>
      <c r="H448" s="5">
        <v>242.94</v>
      </c>
      <c r="I448">
        <f t="shared" si="13"/>
        <v>9</v>
      </c>
      <c r="J448">
        <f t="shared" si="14"/>
        <v>2</v>
      </c>
    </row>
    <row r="449" spans="2:10" x14ac:dyDescent="0.35">
      <c r="B449" s="8">
        <v>446</v>
      </c>
      <c r="C449" s="5" t="s">
        <v>209</v>
      </c>
      <c r="D449" s="12">
        <v>42618</v>
      </c>
      <c r="E449" s="12">
        <v>42620</v>
      </c>
      <c r="F449" s="5" t="s">
        <v>244</v>
      </c>
      <c r="G449" s="5" t="s">
        <v>832</v>
      </c>
      <c r="H449" s="5">
        <v>22.05</v>
      </c>
      <c r="I449">
        <f t="shared" si="13"/>
        <v>9</v>
      </c>
      <c r="J449">
        <f t="shared" si="14"/>
        <v>2</v>
      </c>
    </row>
    <row r="450" spans="2:10" x14ac:dyDescent="0.35">
      <c r="B450" s="8">
        <v>447</v>
      </c>
      <c r="C450" s="5" t="s">
        <v>210</v>
      </c>
      <c r="D450" s="12">
        <v>42814</v>
      </c>
      <c r="E450" s="12">
        <v>42819</v>
      </c>
      <c r="F450" s="5" t="s">
        <v>417</v>
      </c>
      <c r="G450" s="5" t="s">
        <v>833</v>
      </c>
      <c r="H450" s="5">
        <v>2.91</v>
      </c>
      <c r="I450">
        <f t="shared" si="13"/>
        <v>3</v>
      </c>
      <c r="J450">
        <f t="shared" si="14"/>
        <v>5</v>
      </c>
    </row>
    <row r="451" spans="2:10" x14ac:dyDescent="0.35">
      <c r="B451" s="8">
        <v>448</v>
      </c>
      <c r="C451" s="5" t="s">
        <v>211</v>
      </c>
      <c r="D451" s="12">
        <v>42461</v>
      </c>
      <c r="E451" s="12">
        <v>42463</v>
      </c>
      <c r="F451" s="5" t="s">
        <v>418</v>
      </c>
      <c r="G451" s="5" t="s">
        <v>834</v>
      </c>
      <c r="H451" s="5">
        <v>59.519999999999996</v>
      </c>
      <c r="I451">
        <f t="shared" si="13"/>
        <v>4</v>
      </c>
      <c r="J451">
        <f t="shared" si="14"/>
        <v>2</v>
      </c>
    </row>
    <row r="452" spans="2:10" x14ac:dyDescent="0.35">
      <c r="B452" s="8">
        <v>449</v>
      </c>
      <c r="C452" s="5" t="s">
        <v>211</v>
      </c>
      <c r="D452" s="12">
        <v>42461</v>
      </c>
      <c r="E452" s="12">
        <v>42463</v>
      </c>
      <c r="F452" s="5" t="s">
        <v>418</v>
      </c>
      <c r="G452" s="5" t="s">
        <v>835</v>
      </c>
      <c r="H452" s="5">
        <v>161.94</v>
      </c>
      <c r="I452">
        <f t="shared" si="13"/>
        <v>4</v>
      </c>
      <c r="J452">
        <f t="shared" si="14"/>
        <v>2</v>
      </c>
    </row>
    <row r="453" spans="2:10" x14ac:dyDescent="0.35">
      <c r="B453" s="8">
        <v>450</v>
      </c>
      <c r="C453" s="5" t="s">
        <v>211</v>
      </c>
      <c r="D453" s="12">
        <v>42461</v>
      </c>
      <c r="E453" s="12">
        <v>42463</v>
      </c>
      <c r="F453" s="5" t="s">
        <v>418</v>
      </c>
      <c r="G453" s="5" t="s">
        <v>836</v>
      </c>
      <c r="H453" s="5">
        <v>263.88</v>
      </c>
      <c r="I453">
        <f t="shared" ref="I453:I503" si="15">MONTH(D453)</f>
        <v>4</v>
      </c>
      <c r="J453">
        <f t="shared" ref="J453:J503" si="16">E453-D453</f>
        <v>2</v>
      </c>
    </row>
    <row r="454" spans="2:10" x14ac:dyDescent="0.35">
      <c r="B454" s="8">
        <v>451</v>
      </c>
      <c r="C454" s="5" t="s">
        <v>211</v>
      </c>
      <c r="D454" s="12">
        <v>42461</v>
      </c>
      <c r="E454" s="12">
        <v>42463</v>
      </c>
      <c r="F454" s="5" t="s">
        <v>418</v>
      </c>
      <c r="G454" s="5" t="s">
        <v>837</v>
      </c>
      <c r="H454" s="5">
        <v>30.48</v>
      </c>
      <c r="I454">
        <f t="shared" si="15"/>
        <v>4</v>
      </c>
      <c r="J454">
        <f t="shared" si="16"/>
        <v>2</v>
      </c>
    </row>
    <row r="455" spans="2:10" x14ac:dyDescent="0.35">
      <c r="B455" s="8">
        <v>452</v>
      </c>
      <c r="C455" s="5" t="s">
        <v>211</v>
      </c>
      <c r="D455" s="12">
        <v>42461</v>
      </c>
      <c r="E455" s="12">
        <v>42463</v>
      </c>
      <c r="F455" s="5" t="s">
        <v>418</v>
      </c>
      <c r="G455" s="5" t="s">
        <v>838</v>
      </c>
      <c r="H455" s="5">
        <v>9.84</v>
      </c>
      <c r="I455">
        <f t="shared" si="15"/>
        <v>4</v>
      </c>
      <c r="J455">
        <f t="shared" si="16"/>
        <v>2</v>
      </c>
    </row>
    <row r="456" spans="2:10" x14ac:dyDescent="0.35">
      <c r="B456" s="8">
        <v>453</v>
      </c>
      <c r="C456" s="5" t="s">
        <v>211</v>
      </c>
      <c r="D456" s="12">
        <v>42461</v>
      </c>
      <c r="E456" s="12">
        <v>42463</v>
      </c>
      <c r="F456" s="5" t="s">
        <v>418</v>
      </c>
      <c r="G456" s="5" t="s">
        <v>839</v>
      </c>
      <c r="H456" s="5">
        <v>35.119999999999997</v>
      </c>
      <c r="I456">
        <f t="shared" si="15"/>
        <v>4</v>
      </c>
      <c r="J456">
        <f t="shared" si="16"/>
        <v>2</v>
      </c>
    </row>
    <row r="457" spans="2:10" x14ac:dyDescent="0.35">
      <c r="B457" s="8">
        <v>454</v>
      </c>
      <c r="C457" s="5" t="s">
        <v>212</v>
      </c>
      <c r="D457" s="12">
        <v>43028</v>
      </c>
      <c r="E457" s="12">
        <v>43032</v>
      </c>
      <c r="F457" s="5" t="s">
        <v>419</v>
      </c>
      <c r="G457" s="5" t="s">
        <v>447</v>
      </c>
      <c r="H457" s="5">
        <v>284.36399999999998</v>
      </c>
      <c r="I457">
        <f t="shared" si="15"/>
        <v>10</v>
      </c>
      <c r="J457">
        <f t="shared" si="16"/>
        <v>4</v>
      </c>
    </row>
    <row r="458" spans="2:10" x14ac:dyDescent="0.35">
      <c r="B458" s="8">
        <v>455</v>
      </c>
      <c r="C458" s="5" t="s">
        <v>212</v>
      </c>
      <c r="D458" s="12">
        <v>43028</v>
      </c>
      <c r="E458" s="12">
        <v>43032</v>
      </c>
      <c r="F458" s="5" t="s">
        <v>419</v>
      </c>
      <c r="G458" s="5" t="s">
        <v>840</v>
      </c>
      <c r="H458" s="5">
        <v>665.40800000000002</v>
      </c>
      <c r="I458">
        <f t="shared" si="15"/>
        <v>10</v>
      </c>
      <c r="J458">
        <f t="shared" si="16"/>
        <v>4</v>
      </c>
    </row>
    <row r="459" spans="2:10" x14ac:dyDescent="0.35">
      <c r="B459" s="8">
        <v>456</v>
      </c>
      <c r="C459" s="5" t="s">
        <v>213</v>
      </c>
      <c r="D459" s="12">
        <v>42717</v>
      </c>
      <c r="E459" s="12">
        <v>42721</v>
      </c>
      <c r="F459" s="5" t="s">
        <v>412</v>
      </c>
      <c r="G459" s="5" t="s">
        <v>841</v>
      </c>
      <c r="H459" s="5">
        <v>63.88</v>
      </c>
      <c r="I459">
        <f t="shared" si="15"/>
        <v>12</v>
      </c>
      <c r="J459">
        <f t="shared" si="16"/>
        <v>4</v>
      </c>
    </row>
    <row r="460" spans="2:10" x14ac:dyDescent="0.35">
      <c r="B460" s="8">
        <v>457</v>
      </c>
      <c r="C460" s="5" t="s">
        <v>214</v>
      </c>
      <c r="D460" s="12">
        <v>41682</v>
      </c>
      <c r="E460" s="12">
        <v>41688</v>
      </c>
      <c r="F460" s="5" t="s">
        <v>420</v>
      </c>
      <c r="G460" s="5" t="s">
        <v>842</v>
      </c>
      <c r="H460" s="5">
        <v>129.56800000000001</v>
      </c>
      <c r="I460">
        <f t="shared" si="15"/>
        <v>2</v>
      </c>
      <c r="J460">
        <f t="shared" si="16"/>
        <v>6</v>
      </c>
    </row>
    <row r="461" spans="2:10" x14ac:dyDescent="0.35">
      <c r="B461" s="8">
        <v>458</v>
      </c>
      <c r="C461" s="5" t="s">
        <v>215</v>
      </c>
      <c r="D461" s="12">
        <v>42639</v>
      </c>
      <c r="E461" s="12">
        <v>42644</v>
      </c>
      <c r="F461" s="5" t="s">
        <v>410</v>
      </c>
      <c r="G461" s="5" t="s">
        <v>843</v>
      </c>
      <c r="H461" s="5">
        <v>747.55799999999999</v>
      </c>
      <c r="I461">
        <f t="shared" si="15"/>
        <v>9</v>
      </c>
      <c r="J461">
        <f t="shared" si="16"/>
        <v>5</v>
      </c>
    </row>
    <row r="462" spans="2:10" x14ac:dyDescent="0.35">
      <c r="B462" s="8">
        <v>459</v>
      </c>
      <c r="C462" s="5" t="s">
        <v>215</v>
      </c>
      <c r="D462" s="12">
        <v>42639</v>
      </c>
      <c r="E462" s="12">
        <v>42644</v>
      </c>
      <c r="F462" s="5" t="s">
        <v>410</v>
      </c>
      <c r="G462" s="5" t="s">
        <v>844</v>
      </c>
      <c r="H462" s="5">
        <v>8.9280000000000008</v>
      </c>
      <c r="I462">
        <f t="shared" si="15"/>
        <v>9</v>
      </c>
      <c r="J462">
        <f t="shared" si="16"/>
        <v>5</v>
      </c>
    </row>
    <row r="463" spans="2:10" x14ac:dyDescent="0.35">
      <c r="B463" s="8">
        <v>460</v>
      </c>
      <c r="C463" s="5" t="s">
        <v>216</v>
      </c>
      <c r="D463" s="12">
        <v>42353</v>
      </c>
      <c r="E463" s="12">
        <v>42360</v>
      </c>
      <c r="F463" s="5" t="s">
        <v>335</v>
      </c>
      <c r="G463" s="5" t="s">
        <v>845</v>
      </c>
      <c r="H463" s="5">
        <v>103.92</v>
      </c>
      <c r="I463">
        <f t="shared" si="15"/>
        <v>12</v>
      </c>
      <c r="J463">
        <f t="shared" si="16"/>
        <v>7</v>
      </c>
    </row>
    <row r="464" spans="2:10" x14ac:dyDescent="0.35">
      <c r="B464" s="8">
        <v>461</v>
      </c>
      <c r="C464" s="5" t="s">
        <v>216</v>
      </c>
      <c r="D464" s="12">
        <v>42353</v>
      </c>
      <c r="E464" s="12">
        <v>42360</v>
      </c>
      <c r="F464" s="5" t="s">
        <v>335</v>
      </c>
      <c r="G464" s="5" t="s">
        <v>846</v>
      </c>
      <c r="H464" s="5">
        <v>899.91</v>
      </c>
      <c r="I464">
        <f t="shared" si="15"/>
        <v>12</v>
      </c>
      <c r="J464">
        <f t="shared" si="16"/>
        <v>7</v>
      </c>
    </row>
    <row r="465" spans="2:10" x14ac:dyDescent="0.35">
      <c r="B465" s="8">
        <v>462</v>
      </c>
      <c r="C465" s="5" t="s">
        <v>216</v>
      </c>
      <c r="D465" s="12">
        <v>42353</v>
      </c>
      <c r="E465" s="12">
        <v>42360</v>
      </c>
      <c r="F465" s="5" t="s">
        <v>335</v>
      </c>
      <c r="G465" s="5" t="s">
        <v>847</v>
      </c>
      <c r="H465" s="5">
        <v>51.311999999999998</v>
      </c>
      <c r="I465">
        <f t="shared" si="15"/>
        <v>12</v>
      </c>
      <c r="J465">
        <f t="shared" si="16"/>
        <v>7</v>
      </c>
    </row>
    <row r="466" spans="2:10" x14ac:dyDescent="0.35">
      <c r="B466" s="8">
        <v>463</v>
      </c>
      <c r="C466" s="5" t="s">
        <v>217</v>
      </c>
      <c r="D466" s="12">
        <v>42482</v>
      </c>
      <c r="E466" s="12">
        <v>42489</v>
      </c>
      <c r="F466" s="5" t="s">
        <v>421</v>
      </c>
      <c r="G466" s="5" t="s">
        <v>762</v>
      </c>
      <c r="H466" s="5">
        <v>23.56</v>
      </c>
      <c r="I466">
        <f t="shared" si="15"/>
        <v>4</v>
      </c>
      <c r="J466">
        <f t="shared" si="16"/>
        <v>7</v>
      </c>
    </row>
    <row r="467" spans="2:10" x14ac:dyDescent="0.35">
      <c r="B467" s="8">
        <v>464</v>
      </c>
      <c r="C467" s="5" t="s">
        <v>217</v>
      </c>
      <c r="D467" s="12">
        <v>42482</v>
      </c>
      <c r="E467" s="12">
        <v>42489</v>
      </c>
      <c r="F467" s="5" t="s">
        <v>421</v>
      </c>
      <c r="G467" s="5" t="s">
        <v>848</v>
      </c>
      <c r="H467" s="5">
        <v>1272.6299999999999</v>
      </c>
      <c r="I467">
        <f t="shared" si="15"/>
        <v>4</v>
      </c>
      <c r="J467">
        <f t="shared" si="16"/>
        <v>7</v>
      </c>
    </row>
    <row r="468" spans="2:10" x14ac:dyDescent="0.35">
      <c r="B468" s="8">
        <v>465</v>
      </c>
      <c r="C468" s="5" t="s">
        <v>217</v>
      </c>
      <c r="D468" s="12">
        <v>42482</v>
      </c>
      <c r="E468" s="12">
        <v>42489</v>
      </c>
      <c r="F468" s="5" t="s">
        <v>421</v>
      </c>
      <c r="G468" s="5" t="s">
        <v>849</v>
      </c>
      <c r="H468" s="5">
        <v>28.484999999999999</v>
      </c>
      <c r="I468">
        <f t="shared" si="15"/>
        <v>4</v>
      </c>
      <c r="J468">
        <f t="shared" si="16"/>
        <v>7</v>
      </c>
    </row>
    <row r="469" spans="2:10" x14ac:dyDescent="0.35">
      <c r="B469" s="8">
        <v>466</v>
      </c>
      <c r="C469" s="5" t="s">
        <v>217</v>
      </c>
      <c r="D469" s="12">
        <v>42482</v>
      </c>
      <c r="E469" s="12">
        <v>42489</v>
      </c>
      <c r="F469" s="5" t="s">
        <v>421</v>
      </c>
      <c r="G469" s="5" t="s">
        <v>850</v>
      </c>
      <c r="H469" s="5">
        <v>185.376</v>
      </c>
      <c r="I469">
        <f t="shared" si="15"/>
        <v>4</v>
      </c>
      <c r="J469">
        <f t="shared" si="16"/>
        <v>7</v>
      </c>
    </row>
    <row r="470" spans="2:10" x14ac:dyDescent="0.35">
      <c r="B470" s="8">
        <v>467</v>
      </c>
      <c r="C470" s="5" t="s">
        <v>217</v>
      </c>
      <c r="D470" s="12">
        <v>42482</v>
      </c>
      <c r="E470" s="12">
        <v>42489</v>
      </c>
      <c r="F470" s="5" t="s">
        <v>421</v>
      </c>
      <c r="G470" s="5" t="s">
        <v>851</v>
      </c>
      <c r="H470" s="5">
        <v>78.272000000000006</v>
      </c>
      <c r="I470">
        <f t="shared" si="15"/>
        <v>4</v>
      </c>
      <c r="J470">
        <f t="shared" si="16"/>
        <v>7</v>
      </c>
    </row>
    <row r="471" spans="2:10" x14ac:dyDescent="0.35">
      <c r="B471" s="8">
        <v>468</v>
      </c>
      <c r="C471" s="5" t="s">
        <v>218</v>
      </c>
      <c r="D471" s="12">
        <v>42021</v>
      </c>
      <c r="E471" s="12">
        <v>42028</v>
      </c>
      <c r="F471" s="5" t="s">
        <v>422</v>
      </c>
      <c r="G471" s="5" t="s">
        <v>706</v>
      </c>
      <c r="H471" s="5">
        <v>254.74400000000003</v>
      </c>
      <c r="I471">
        <f t="shared" si="15"/>
        <v>1</v>
      </c>
      <c r="J471">
        <f t="shared" si="16"/>
        <v>7</v>
      </c>
    </row>
    <row r="472" spans="2:10" x14ac:dyDescent="0.35">
      <c r="B472" s="8">
        <v>469</v>
      </c>
      <c r="C472" s="5" t="s">
        <v>219</v>
      </c>
      <c r="D472" s="12">
        <v>42825</v>
      </c>
      <c r="E472" s="12">
        <v>42829</v>
      </c>
      <c r="F472" s="5" t="s">
        <v>340</v>
      </c>
      <c r="G472" s="5" t="s">
        <v>852</v>
      </c>
      <c r="H472" s="5">
        <v>205.33279999999996</v>
      </c>
      <c r="I472">
        <f t="shared" si="15"/>
        <v>3</v>
      </c>
      <c r="J472">
        <f t="shared" si="16"/>
        <v>4</v>
      </c>
    </row>
    <row r="473" spans="2:10" x14ac:dyDescent="0.35">
      <c r="B473" s="8">
        <v>470</v>
      </c>
      <c r="C473" s="5" t="s">
        <v>220</v>
      </c>
      <c r="D473" s="12">
        <v>42720</v>
      </c>
      <c r="E473" s="12">
        <v>42724</v>
      </c>
      <c r="F473" s="5" t="s">
        <v>350</v>
      </c>
      <c r="G473" s="5" t="s">
        <v>853</v>
      </c>
      <c r="H473" s="5">
        <v>4.7879999999999985</v>
      </c>
      <c r="I473">
        <f t="shared" si="15"/>
        <v>12</v>
      </c>
      <c r="J473">
        <f t="shared" si="16"/>
        <v>4</v>
      </c>
    </row>
    <row r="474" spans="2:10" x14ac:dyDescent="0.35">
      <c r="B474" s="8">
        <v>471</v>
      </c>
      <c r="C474" s="5" t="s">
        <v>221</v>
      </c>
      <c r="D474" s="12">
        <v>42358</v>
      </c>
      <c r="E474" s="12">
        <v>42362</v>
      </c>
      <c r="F474" s="5" t="s">
        <v>423</v>
      </c>
      <c r="G474" s="5" t="s">
        <v>854</v>
      </c>
      <c r="H474" s="5">
        <v>55.48</v>
      </c>
      <c r="I474">
        <f t="shared" si="15"/>
        <v>12</v>
      </c>
      <c r="J474">
        <f t="shared" si="16"/>
        <v>4</v>
      </c>
    </row>
    <row r="475" spans="2:10" x14ac:dyDescent="0.35">
      <c r="B475" s="8">
        <v>472</v>
      </c>
      <c r="C475" s="5" t="s">
        <v>222</v>
      </c>
      <c r="D475" s="12">
        <v>41952</v>
      </c>
      <c r="E475" s="12">
        <v>41954</v>
      </c>
      <c r="F475" s="5" t="s">
        <v>424</v>
      </c>
      <c r="G475" s="5" t="s">
        <v>855</v>
      </c>
      <c r="H475" s="5">
        <v>340.92</v>
      </c>
      <c r="I475">
        <f t="shared" si="15"/>
        <v>11</v>
      </c>
      <c r="J475">
        <f t="shared" si="16"/>
        <v>2</v>
      </c>
    </row>
    <row r="476" spans="2:10" x14ac:dyDescent="0.35">
      <c r="B476" s="8">
        <v>473</v>
      </c>
      <c r="C476" s="5" t="s">
        <v>222</v>
      </c>
      <c r="D476" s="12">
        <v>41952</v>
      </c>
      <c r="E476" s="12">
        <v>41954</v>
      </c>
      <c r="F476" s="5" t="s">
        <v>424</v>
      </c>
      <c r="G476" s="5" t="s">
        <v>856</v>
      </c>
      <c r="H476" s="5">
        <v>222.66599999999997</v>
      </c>
      <c r="I476">
        <f t="shared" si="15"/>
        <v>11</v>
      </c>
      <c r="J476">
        <f t="shared" si="16"/>
        <v>2</v>
      </c>
    </row>
    <row r="477" spans="2:10" x14ac:dyDescent="0.35">
      <c r="B477" s="8">
        <v>474</v>
      </c>
      <c r="C477" s="5" t="s">
        <v>222</v>
      </c>
      <c r="D477" s="12">
        <v>41952</v>
      </c>
      <c r="E477" s="12">
        <v>41954</v>
      </c>
      <c r="F477" s="5" t="s">
        <v>424</v>
      </c>
      <c r="G477" s="5" t="s">
        <v>857</v>
      </c>
      <c r="H477" s="5">
        <v>703.96800000000007</v>
      </c>
      <c r="I477">
        <f t="shared" si="15"/>
        <v>11</v>
      </c>
      <c r="J477">
        <f t="shared" si="16"/>
        <v>2</v>
      </c>
    </row>
    <row r="478" spans="2:10" x14ac:dyDescent="0.35">
      <c r="B478" s="8">
        <v>475</v>
      </c>
      <c r="C478" s="5" t="s">
        <v>222</v>
      </c>
      <c r="D478" s="12">
        <v>41952</v>
      </c>
      <c r="E478" s="12">
        <v>41954</v>
      </c>
      <c r="F478" s="5" t="s">
        <v>424</v>
      </c>
      <c r="G478" s="5" t="s">
        <v>858</v>
      </c>
      <c r="H478" s="5">
        <v>92.52</v>
      </c>
      <c r="I478">
        <f t="shared" si="15"/>
        <v>11</v>
      </c>
      <c r="J478">
        <f t="shared" si="16"/>
        <v>2</v>
      </c>
    </row>
    <row r="479" spans="2:10" x14ac:dyDescent="0.35">
      <c r="B479" s="8">
        <v>476</v>
      </c>
      <c r="C479" s="5" t="s">
        <v>222</v>
      </c>
      <c r="D479" s="12">
        <v>41952</v>
      </c>
      <c r="E479" s="12">
        <v>41954</v>
      </c>
      <c r="F479" s="5" t="s">
        <v>424</v>
      </c>
      <c r="G479" s="5" t="s">
        <v>859</v>
      </c>
      <c r="H479" s="5">
        <v>62.649999999999991</v>
      </c>
      <c r="I479">
        <f t="shared" si="15"/>
        <v>11</v>
      </c>
      <c r="J479">
        <f t="shared" si="16"/>
        <v>2</v>
      </c>
    </row>
    <row r="480" spans="2:10" x14ac:dyDescent="0.35">
      <c r="B480" s="8">
        <v>477</v>
      </c>
      <c r="C480" s="5" t="s">
        <v>222</v>
      </c>
      <c r="D480" s="12">
        <v>41952</v>
      </c>
      <c r="E480" s="12">
        <v>41954</v>
      </c>
      <c r="F480" s="5" t="s">
        <v>424</v>
      </c>
      <c r="G480" s="5" t="s">
        <v>860</v>
      </c>
      <c r="H480" s="5">
        <v>94.85</v>
      </c>
      <c r="I480">
        <f t="shared" si="15"/>
        <v>11</v>
      </c>
      <c r="J480">
        <f t="shared" si="16"/>
        <v>2</v>
      </c>
    </row>
    <row r="481" spans="2:10" x14ac:dyDescent="0.35">
      <c r="B481" s="8">
        <v>478</v>
      </c>
      <c r="C481" s="5" t="s">
        <v>223</v>
      </c>
      <c r="D481" s="12">
        <v>42563</v>
      </c>
      <c r="E481" s="12">
        <v>42570</v>
      </c>
      <c r="F481" s="5" t="s">
        <v>357</v>
      </c>
      <c r="G481" s="5" t="s">
        <v>861</v>
      </c>
      <c r="H481" s="5">
        <v>95.76</v>
      </c>
      <c r="I481">
        <f t="shared" si="15"/>
        <v>7</v>
      </c>
      <c r="J481">
        <f t="shared" si="16"/>
        <v>7</v>
      </c>
    </row>
    <row r="482" spans="2:10" x14ac:dyDescent="0.35">
      <c r="B482" s="8">
        <v>479</v>
      </c>
      <c r="C482" s="5" t="s">
        <v>224</v>
      </c>
      <c r="D482" s="12">
        <v>42670</v>
      </c>
      <c r="E482" s="12">
        <v>42676</v>
      </c>
      <c r="F482" s="5" t="s">
        <v>425</v>
      </c>
      <c r="G482" s="5" t="s">
        <v>715</v>
      </c>
      <c r="H482" s="5">
        <v>40.200000000000003</v>
      </c>
      <c r="I482">
        <f t="shared" si="15"/>
        <v>10</v>
      </c>
      <c r="J482">
        <f t="shared" si="16"/>
        <v>6</v>
      </c>
    </row>
    <row r="483" spans="2:10" x14ac:dyDescent="0.35">
      <c r="B483" s="8">
        <v>480</v>
      </c>
      <c r="C483" s="5" t="s">
        <v>225</v>
      </c>
      <c r="D483" s="12">
        <v>42547</v>
      </c>
      <c r="E483" s="12">
        <v>42553</v>
      </c>
      <c r="F483" s="5" t="s">
        <v>426</v>
      </c>
      <c r="G483" s="5" t="s">
        <v>862</v>
      </c>
      <c r="H483" s="5">
        <v>14.7</v>
      </c>
      <c r="I483">
        <f t="shared" si="15"/>
        <v>6</v>
      </c>
      <c r="J483">
        <f t="shared" si="16"/>
        <v>6</v>
      </c>
    </row>
    <row r="484" spans="2:10" x14ac:dyDescent="0.35">
      <c r="B484" s="8">
        <v>481</v>
      </c>
      <c r="C484" s="5" t="s">
        <v>225</v>
      </c>
      <c r="D484" s="12">
        <v>42547</v>
      </c>
      <c r="E484" s="12">
        <v>42553</v>
      </c>
      <c r="F484" s="5" t="s">
        <v>426</v>
      </c>
      <c r="G484" s="5" t="s">
        <v>863</v>
      </c>
      <c r="H484" s="5">
        <v>704.25</v>
      </c>
      <c r="I484">
        <f t="shared" si="15"/>
        <v>6</v>
      </c>
      <c r="J484">
        <f t="shared" si="16"/>
        <v>6</v>
      </c>
    </row>
    <row r="485" spans="2:10" x14ac:dyDescent="0.35">
      <c r="B485" s="8">
        <v>482</v>
      </c>
      <c r="C485" s="5" t="s">
        <v>226</v>
      </c>
      <c r="D485" s="12">
        <v>41918</v>
      </c>
      <c r="E485" s="12">
        <v>41922</v>
      </c>
      <c r="F485" s="5" t="s">
        <v>427</v>
      </c>
      <c r="G485" s="5" t="s">
        <v>864</v>
      </c>
      <c r="H485" s="5">
        <v>9.09</v>
      </c>
      <c r="I485">
        <f t="shared" si="15"/>
        <v>10</v>
      </c>
      <c r="J485">
        <f t="shared" si="16"/>
        <v>4</v>
      </c>
    </row>
    <row r="486" spans="2:10" x14ac:dyDescent="0.35">
      <c r="B486" s="8">
        <v>483</v>
      </c>
      <c r="C486" s="5" t="s">
        <v>227</v>
      </c>
      <c r="D486" s="12">
        <v>41842</v>
      </c>
      <c r="E486" s="12">
        <v>41847</v>
      </c>
      <c r="F486" s="5" t="s">
        <v>428</v>
      </c>
      <c r="G486" s="5" t="s">
        <v>516</v>
      </c>
      <c r="H486" s="5">
        <v>5.96</v>
      </c>
      <c r="I486">
        <f t="shared" si="15"/>
        <v>7</v>
      </c>
      <c r="J486">
        <f t="shared" si="16"/>
        <v>5</v>
      </c>
    </row>
    <row r="487" spans="2:10" x14ac:dyDescent="0.35">
      <c r="B487" s="8">
        <v>484</v>
      </c>
      <c r="C487" s="5" t="s">
        <v>227</v>
      </c>
      <c r="D487" s="12">
        <v>41842</v>
      </c>
      <c r="E487" s="12">
        <v>41847</v>
      </c>
      <c r="F487" s="5" t="s">
        <v>428</v>
      </c>
      <c r="G487" s="5" t="s">
        <v>865</v>
      </c>
      <c r="H487" s="5">
        <v>159.97999999999999</v>
      </c>
      <c r="I487">
        <f t="shared" si="15"/>
        <v>7</v>
      </c>
      <c r="J487">
        <f t="shared" si="16"/>
        <v>5</v>
      </c>
    </row>
    <row r="488" spans="2:10" x14ac:dyDescent="0.35">
      <c r="B488" s="8">
        <v>485</v>
      </c>
      <c r="C488" s="5" t="s">
        <v>228</v>
      </c>
      <c r="D488" s="12">
        <v>42896</v>
      </c>
      <c r="E488" s="12">
        <v>42899</v>
      </c>
      <c r="F488" s="5" t="s">
        <v>429</v>
      </c>
      <c r="G488" s="5" t="s">
        <v>866</v>
      </c>
      <c r="H488" s="5">
        <v>29.6</v>
      </c>
      <c r="I488">
        <f t="shared" si="15"/>
        <v>6</v>
      </c>
      <c r="J488">
        <f t="shared" si="16"/>
        <v>3</v>
      </c>
    </row>
    <row r="489" spans="2:10" x14ac:dyDescent="0.35">
      <c r="B489" s="8">
        <v>486</v>
      </c>
      <c r="C489" s="5" t="s">
        <v>228</v>
      </c>
      <c r="D489" s="12">
        <v>42896</v>
      </c>
      <c r="E489" s="12">
        <v>42899</v>
      </c>
      <c r="F489" s="5" t="s">
        <v>429</v>
      </c>
      <c r="G489" s="5" t="s">
        <v>867</v>
      </c>
      <c r="H489" s="5">
        <v>514.16499999999996</v>
      </c>
      <c r="I489">
        <f t="shared" si="15"/>
        <v>6</v>
      </c>
      <c r="J489">
        <f t="shared" si="16"/>
        <v>3</v>
      </c>
    </row>
    <row r="490" spans="2:10" x14ac:dyDescent="0.35">
      <c r="B490" s="8">
        <v>487</v>
      </c>
      <c r="C490" s="5" t="s">
        <v>228</v>
      </c>
      <c r="D490" s="12">
        <v>42896</v>
      </c>
      <c r="E490" s="12">
        <v>42899</v>
      </c>
      <c r="F490" s="5" t="s">
        <v>429</v>
      </c>
      <c r="G490" s="5" t="s">
        <v>868</v>
      </c>
      <c r="H490" s="5">
        <v>279.95999999999998</v>
      </c>
      <c r="I490">
        <f t="shared" si="15"/>
        <v>6</v>
      </c>
      <c r="J490">
        <f t="shared" si="16"/>
        <v>3</v>
      </c>
    </row>
    <row r="491" spans="2:10" x14ac:dyDescent="0.35">
      <c r="B491" s="8">
        <v>488</v>
      </c>
      <c r="C491" s="5" t="s">
        <v>229</v>
      </c>
      <c r="D491" s="12">
        <v>41941</v>
      </c>
      <c r="E491" s="12">
        <v>41943</v>
      </c>
      <c r="F491" s="5" t="s">
        <v>430</v>
      </c>
      <c r="G491" s="5" t="s">
        <v>869</v>
      </c>
      <c r="H491" s="5">
        <v>2735.9520000000002</v>
      </c>
      <c r="I491">
        <f t="shared" si="15"/>
        <v>10</v>
      </c>
      <c r="J491">
        <f t="shared" si="16"/>
        <v>2</v>
      </c>
    </row>
    <row r="492" spans="2:10" x14ac:dyDescent="0.35">
      <c r="B492" s="8">
        <v>489</v>
      </c>
      <c r="C492" s="5" t="s">
        <v>230</v>
      </c>
      <c r="D492" s="12">
        <v>41799</v>
      </c>
      <c r="E492" s="12">
        <v>41803</v>
      </c>
      <c r="F492" s="5" t="s">
        <v>431</v>
      </c>
      <c r="G492" s="5" t="s">
        <v>870</v>
      </c>
      <c r="H492" s="5">
        <v>7.9920000000000009</v>
      </c>
      <c r="I492">
        <f t="shared" si="15"/>
        <v>6</v>
      </c>
      <c r="J492">
        <f t="shared" si="16"/>
        <v>4</v>
      </c>
    </row>
    <row r="493" spans="2:10" x14ac:dyDescent="0.35">
      <c r="B493" s="8">
        <v>490</v>
      </c>
      <c r="C493" s="5" t="s">
        <v>230</v>
      </c>
      <c r="D493" s="12">
        <v>41799</v>
      </c>
      <c r="E493" s="12">
        <v>41803</v>
      </c>
      <c r="F493" s="5" t="s">
        <v>431</v>
      </c>
      <c r="G493" s="5" t="s">
        <v>871</v>
      </c>
      <c r="H493" s="5">
        <v>63.984000000000009</v>
      </c>
      <c r="I493">
        <f t="shared" si="15"/>
        <v>6</v>
      </c>
      <c r="J493">
        <f t="shared" si="16"/>
        <v>4</v>
      </c>
    </row>
    <row r="494" spans="2:10" x14ac:dyDescent="0.35">
      <c r="B494" s="8">
        <v>491</v>
      </c>
      <c r="C494" s="5" t="s">
        <v>230</v>
      </c>
      <c r="D494" s="12">
        <v>41799</v>
      </c>
      <c r="E494" s="12">
        <v>41803</v>
      </c>
      <c r="F494" s="5" t="s">
        <v>431</v>
      </c>
      <c r="G494" s="5" t="s">
        <v>836</v>
      </c>
      <c r="H494" s="5">
        <v>70.367999999999995</v>
      </c>
      <c r="I494">
        <f t="shared" si="15"/>
        <v>6</v>
      </c>
      <c r="J494">
        <f t="shared" si="16"/>
        <v>4</v>
      </c>
    </row>
    <row r="495" spans="2:10" x14ac:dyDescent="0.35">
      <c r="B495" s="8">
        <v>492</v>
      </c>
      <c r="C495" s="5" t="s">
        <v>231</v>
      </c>
      <c r="D495" s="12">
        <v>41896</v>
      </c>
      <c r="E495" s="12">
        <v>41901</v>
      </c>
      <c r="F495" s="5" t="s">
        <v>432</v>
      </c>
      <c r="G495" s="5" t="s">
        <v>872</v>
      </c>
      <c r="H495" s="5">
        <v>449.15</v>
      </c>
      <c r="I495">
        <f t="shared" si="15"/>
        <v>9</v>
      </c>
      <c r="J495">
        <f t="shared" si="16"/>
        <v>5</v>
      </c>
    </row>
    <row r="496" spans="2:10" x14ac:dyDescent="0.35">
      <c r="B496" s="8">
        <v>493</v>
      </c>
      <c r="C496" s="5" t="s">
        <v>231</v>
      </c>
      <c r="D496" s="12">
        <v>41896</v>
      </c>
      <c r="E496" s="12">
        <v>41901</v>
      </c>
      <c r="F496" s="5" t="s">
        <v>432</v>
      </c>
      <c r="G496" s="5" t="s">
        <v>873</v>
      </c>
      <c r="H496" s="5">
        <v>11.07</v>
      </c>
      <c r="I496">
        <f t="shared" si="15"/>
        <v>9</v>
      </c>
      <c r="J496">
        <f t="shared" si="16"/>
        <v>5</v>
      </c>
    </row>
    <row r="497" spans="2:10" x14ac:dyDescent="0.35">
      <c r="B497" s="8">
        <v>494</v>
      </c>
      <c r="C497" s="5" t="s">
        <v>232</v>
      </c>
      <c r="D497" s="12">
        <v>42499</v>
      </c>
      <c r="E497" s="12">
        <v>42504</v>
      </c>
      <c r="F497" s="5" t="s">
        <v>433</v>
      </c>
      <c r="G497" s="5" t="s">
        <v>874</v>
      </c>
      <c r="H497" s="5">
        <v>93.98</v>
      </c>
      <c r="I497">
        <f t="shared" si="15"/>
        <v>5</v>
      </c>
      <c r="J497">
        <f t="shared" si="16"/>
        <v>5</v>
      </c>
    </row>
    <row r="498" spans="2:10" x14ac:dyDescent="0.35">
      <c r="B498" s="8">
        <v>495</v>
      </c>
      <c r="C498" s="5" t="s">
        <v>233</v>
      </c>
      <c r="D498" s="12">
        <v>42447</v>
      </c>
      <c r="E498" s="12">
        <v>42450</v>
      </c>
      <c r="F498" s="5" t="s">
        <v>434</v>
      </c>
      <c r="G498" s="5" t="s">
        <v>875</v>
      </c>
      <c r="H498" s="5">
        <v>189.88200000000001</v>
      </c>
      <c r="I498">
        <f t="shared" si="15"/>
        <v>3</v>
      </c>
      <c r="J498">
        <f t="shared" si="16"/>
        <v>3</v>
      </c>
    </row>
    <row r="499" spans="2:10" x14ac:dyDescent="0.35">
      <c r="B499" s="8">
        <v>496</v>
      </c>
      <c r="C499" s="5" t="s">
        <v>234</v>
      </c>
      <c r="D499" s="12">
        <v>42365</v>
      </c>
      <c r="E499" s="12">
        <v>42369</v>
      </c>
      <c r="F499" s="5" t="s">
        <v>435</v>
      </c>
      <c r="G499" s="5" t="s">
        <v>876</v>
      </c>
      <c r="H499" s="5">
        <v>105.42</v>
      </c>
      <c r="I499">
        <f t="shared" si="15"/>
        <v>12</v>
      </c>
      <c r="J499">
        <f t="shared" si="16"/>
        <v>4</v>
      </c>
    </row>
    <row r="500" spans="2:10" x14ac:dyDescent="0.35">
      <c r="B500" s="8">
        <v>497</v>
      </c>
      <c r="C500" s="5" t="s">
        <v>235</v>
      </c>
      <c r="D500" s="12">
        <v>42576</v>
      </c>
      <c r="E500" s="12">
        <v>42582</v>
      </c>
      <c r="F500" s="5" t="s">
        <v>420</v>
      </c>
      <c r="G500" s="5" t="s">
        <v>877</v>
      </c>
      <c r="H500" s="5">
        <v>119.61600000000001</v>
      </c>
      <c r="I500">
        <f t="shared" si="15"/>
        <v>7</v>
      </c>
      <c r="J500">
        <f t="shared" si="16"/>
        <v>6</v>
      </c>
    </row>
    <row r="501" spans="2:10" x14ac:dyDescent="0.35">
      <c r="B501" s="8">
        <v>498</v>
      </c>
      <c r="C501" s="5" t="s">
        <v>235</v>
      </c>
      <c r="D501" s="12">
        <v>42576</v>
      </c>
      <c r="E501" s="12">
        <v>42582</v>
      </c>
      <c r="F501" s="5" t="s">
        <v>420</v>
      </c>
      <c r="G501" s="5" t="s">
        <v>878</v>
      </c>
      <c r="H501" s="5">
        <v>255.76</v>
      </c>
      <c r="I501">
        <f t="shared" si="15"/>
        <v>7</v>
      </c>
      <c r="J501">
        <f t="shared" si="16"/>
        <v>6</v>
      </c>
    </row>
    <row r="502" spans="2:10" x14ac:dyDescent="0.35">
      <c r="B502" s="8">
        <v>499</v>
      </c>
      <c r="C502" s="5" t="s">
        <v>235</v>
      </c>
      <c r="D502" s="12">
        <v>42576</v>
      </c>
      <c r="E502" s="12">
        <v>42582</v>
      </c>
      <c r="F502" s="5" t="s">
        <v>420</v>
      </c>
      <c r="G502" s="5" t="s">
        <v>728</v>
      </c>
      <c r="H502" s="5">
        <v>241.56799999999998</v>
      </c>
      <c r="I502">
        <f t="shared" si="15"/>
        <v>7</v>
      </c>
      <c r="J502">
        <f t="shared" si="16"/>
        <v>6</v>
      </c>
    </row>
    <row r="503" spans="2:10" x14ac:dyDescent="0.35">
      <c r="B503" s="8">
        <v>500</v>
      </c>
      <c r="C503" s="5" t="s">
        <v>235</v>
      </c>
      <c r="D503" s="12">
        <v>42576</v>
      </c>
      <c r="E503" s="12">
        <v>42582</v>
      </c>
      <c r="F503" s="5" t="s">
        <v>420</v>
      </c>
      <c r="G503" s="5"/>
      <c r="H503" s="5"/>
      <c r="I503">
        <f t="shared" si="15"/>
        <v>7</v>
      </c>
      <c r="J503">
        <f t="shared" si="16"/>
        <v>6</v>
      </c>
    </row>
    <row r="504" spans="2:10" x14ac:dyDescent="0.35">
      <c r="B504" s="8"/>
      <c r="C504" s="5"/>
      <c r="D504" s="5"/>
      <c r="E504" s="5"/>
      <c r="F504" s="5"/>
      <c r="G504" s="5"/>
      <c r="H504" s="5"/>
    </row>
    <row r="505" spans="2:10" x14ac:dyDescent="0.35">
      <c r="B505" s="8"/>
      <c r="C505" s="5"/>
      <c r="D505" s="5"/>
      <c r="E505" s="5"/>
      <c r="F505" s="5"/>
      <c r="G505" s="5"/>
      <c r="H505" s="5"/>
    </row>
    <row r="506" spans="2:10" x14ac:dyDescent="0.35">
      <c r="B506" s="8"/>
      <c r="C506" s="5"/>
      <c r="D506" s="5"/>
      <c r="E506" s="5"/>
      <c r="F506" s="5"/>
      <c r="G506" s="5"/>
      <c r="H506" s="5"/>
    </row>
    <row r="507" spans="2:10" x14ac:dyDescent="0.35">
      <c r="B507" s="8"/>
      <c r="C507" s="5"/>
      <c r="D507" s="5"/>
      <c r="E507" s="5"/>
      <c r="F507" s="5"/>
      <c r="G507" s="5"/>
      <c r="H507" s="5"/>
    </row>
    <row r="508" spans="2:10" x14ac:dyDescent="0.35">
      <c r="B508" s="8"/>
      <c r="C508" s="5"/>
      <c r="D508" s="5"/>
      <c r="E508" s="5"/>
      <c r="F508" s="5"/>
      <c r="G508" s="5"/>
      <c r="H508" s="5"/>
    </row>
    <row r="509" spans="2:10" x14ac:dyDescent="0.35">
      <c r="B509" s="8"/>
      <c r="C509" s="5"/>
      <c r="D509" s="5"/>
      <c r="E509" s="5"/>
      <c r="F509" s="5"/>
      <c r="G509" s="5"/>
      <c r="H509" s="5"/>
    </row>
    <row r="510" spans="2:10" x14ac:dyDescent="0.35">
      <c r="B510" s="8"/>
      <c r="C510" s="5"/>
      <c r="D510" s="5"/>
      <c r="E510" s="5"/>
      <c r="F510" s="5"/>
      <c r="G510" s="5"/>
      <c r="H510" s="5"/>
    </row>
    <row r="511" spans="2:10" x14ac:dyDescent="0.35">
      <c r="B511" s="8"/>
      <c r="C511" s="5"/>
      <c r="D511" s="5"/>
      <c r="E511" s="5"/>
      <c r="F511" s="5"/>
      <c r="G511" s="5"/>
      <c r="H511" s="5"/>
    </row>
    <row r="512" spans="2:10" x14ac:dyDescent="0.35">
      <c r="B512" s="8"/>
      <c r="C512" s="5"/>
      <c r="D512" s="5"/>
      <c r="E512" s="5"/>
      <c r="F512" s="5"/>
      <c r="G512" s="5"/>
      <c r="H512" s="5"/>
    </row>
    <row r="513" spans="2:8" x14ac:dyDescent="0.35">
      <c r="B513" s="8"/>
      <c r="C513" s="5"/>
      <c r="D513" s="5"/>
      <c r="E513" s="5"/>
      <c r="F513" s="5"/>
      <c r="G513" s="5"/>
      <c r="H513" s="5"/>
    </row>
    <row r="514" spans="2:8" x14ac:dyDescent="0.35">
      <c r="B514" s="8"/>
      <c r="C514" s="5"/>
      <c r="D514" s="5"/>
      <c r="E514" s="5"/>
      <c r="F514" s="5"/>
      <c r="G514" s="5"/>
      <c r="H514" s="5"/>
    </row>
    <row r="515" spans="2:8" x14ac:dyDescent="0.35">
      <c r="B515" s="8"/>
      <c r="C515" s="5"/>
      <c r="D515" s="5"/>
      <c r="E515" s="5"/>
      <c r="F515" s="5"/>
      <c r="G515" s="5"/>
      <c r="H515" s="5"/>
    </row>
    <row r="516" spans="2:8" x14ac:dyDescent="0.35">
      <c r="B516" s="8"/>
      <c r="C516" s="5"/>
      <c r="D516" s="5"/>
      <c r="E516" s="5"/>
      <c r="F516" s="5"/>
      <c r="G516" s="5"/>
      <c r="H516" s="5"/>
    </row>
    <row r="517" spans="2:8" x14ac:dyDescent="0.35">
      <c r="B517" s="8"/>
      <c r="C517" s="5"/>
      <c r="D517" s="5"/>
      <c r="E517" s="5"/>
      <c r="F517" s="5"/>
      <c r="G517" s="5"/>
      <c r="H517" s="5"/>
    </row>
    <row r="518" spans="2:8" x14ac:dyDescent="0.35">
      <c r="B518" s="8"/>
      <c r="C518" s="5"/>
      <c r="D518" s="5"/>
      <c r="E518" s="5"/>
      <c r="F518" s="5"/>
      <c r="G518" s="5"/>
      <c r="H518" s="5"/>
    </row>
    <row r="519" spans="2:8" x14ac:dyDescent="0.35">
      <c r="B519" s="8"/>
      <c r="C519" s="5"/>
      <c r="D519" s="5"/>
      <c r="E519" s="5"/>
      <c r="F519" s="5"/>
      <c r="G519" s="5"/>
      <c r="H519" s="5"/>
    </row>
    <row r="520" spans="2:8" x14ac:dyDescent="0.35">
      <c r="B520" s="8"/>
      <c r="C520" s="5"/>
      <c r="D520" s="5"/>
      <c r="E520" s="5"/>
      <c r="F520" s="5"/>
      <c r="G520" s="5"/>
      <c r="H520" s="5"/>
    </row>
    <row r="521" spans="2:8" x14ac:dyDescent="0.35">
      <c r="B521" s="8"/>
      <c r="C521" s="5"/>
      <c r="D521" s="5"/>
      <c r="E521" s="5"/>
      <c r="F521" s="5"/>
      <c r="G521" s="5"/>
      <c r="H521" s="5"/>
    </row>
    <row r="522" spans="2:8" x14ac:dyDescent="0.35">
      <c r="B522" s="8"/>
      <c r="C522" s="5"/>
      <c r="D522" s="5"/>
      <c r="E522" s="5"/>
      <c r="F522" s="5"/>
      <c r="G522" s="5"/>
      <c r="H522" s="5"/>
    </row>
    <row r="523" spans="2:8" x14ac:dyDescent="0.35">
      <c r="B523" s="8"/>
      <c r="C523" s="5"/>
      <c r="D523" s="5"/>
      <c r="E523" s="5"/>
      <c r="F523" s="5"/>
      <c r="G523" s="5"/>
      <c r="H523" s="5"/>
    </row>
    <row r="524" spans="2:8" x14ac:dyDescent="0.35">
      <c r="B524" s="8"/>
      <c r="C524" s="5"/>
      <c r="D524" s="5"/>
      <c r="E524" s="5"/>
      <c r="F524" s="5"/>
      <c r="G524" s="5"/>
      <c r="H524" s="5"/>
    </row>
    <row r="525" spans="2:8" x14ac:dyDescent="0.35">
      <c r="B525" s="8"/>
      <c r="C525" s="5"/>
      <c r="D525" s="5"/>
      <c r="E525" s="5"/>
      <c r="F525" s="5"/>
      <c r="G525" s="5"/>
      <c r="H525" s="5"/>
    </row>
    <row r="526" spans="2:8" x14ac:dyDescent="0.35">
      <c r="B526" s="8"/>
      <c r="C526" s="5"/>
      <c r="D526" s="5"/>
      <c r="E526" s="5"/>
      <c r="F526" s="5"/>
      <c r="G526" s="5"/>
      <c r="H526" s="5"/>
    </row>
    <row r="527" spans="2:8" x14ac:dyDescent="0.35">
      <c r="B527" s="8"/>
      <c r="C527" s="5"/>
      <c r="D527" s="5"/>
      <c r="E527" s="5"/>
      <c r="F527" s="5"/>
      <c r="G527" s="5"/>
      <c r="H527" s="5"/>
    </row>
    <row r="528" spans="2:8" x14ac:dyDescent="0.35">
      <c r="B528" s="8"/>
      <c r="C528" s="5"/>
      <c r="D528" s="5"/>
      <c r="E528" s="5"/>
      <c r="F528" s="5"/>
      <c r="G528" s="5"/>
      <c r="H528" s="5"/>
    </row>
    <row r="529" spans="2:8" x14ac:dyDescent="0.35">
      <c r="B529" s="8"/>
      <c r="C529" s="5"/>
      <c r="D529" s="5"/>
      <c r="E529" s="5"/>
      <c r="F529" s="5"/>
      <c r="G529" s="5"/>
      <c r="H529" s="5"/>
    </row>
    <row r="530" spans="2:8" x14ac:dyDescent="0.35">
      <c r="B530" s="8"/>
      <c r="C530" s="5"/>
      <c r="D530" s="5"/>
      <c r="E530" s="5"/>
      <c r="F530" s="5"/>
      <c r="G530" s="5"/>
      <c r="H530" s="5"/>
    </row>
    <row r="531" spans="2:8" x14ac:dyDescent="0.35">
      <c r="B531" s="8"/>
      <c r="C531" s="5"/>
      <c r="D531" s="5"/>
      <c r="E531" s="5"/>
      <c r="F531" s="5"/>
      <c r="G531" s="5"/>
      <c r="H531" s="5"/>
    </row>
    <row r="532" spans="2:8" x14ac:dyDescent="0.35">
      <c r="B532" s="8"/>
      <c r="C532" s="5"/>
      <c r="D532" s="5"/>
      <c r="E532" s="5"/>
      <c r="F532" s="5"/>
      <c r="G532" s="5"/>
      <c r="H532" s="5"/>
    </row>
    <row r="533" spans="2:8" x14ac:dyDescent="0.35">
      <c r="B533" s="8"/>
      <c r="C533" s="5"/>
      <c r="D533" s="5"/>
      <c r="E533" s="5"/>
      <c r="F533" s="5"/>
      <c r="G533" s="5"/>
      <c r="H533" s="5"/>
    </row>
    <row r="534" spans="2:8" x14ac:dyDescent="0.35">
      <c r="B534" s="8"/>
      <c r="C534" s="5"/>
      <c r="D534" s="5"/>
      <c r="E534" s="5"/>
      <c r="F534" s="5"/>
      <c r="G534" s="5"/>
      <c r="H534" s="5"/>
    </row>
    <row r="535" spans="2:8" x14ac:dyDescent="0.35">
      <c r="B535" s="8"/>
      <c r="C535" s="5"/>
      <c r="D535" s="5"/>
      <c r="E535" s="5"/>
      <c r="F535" s="5"/>
      <c r="G535" s="5"/>
      <c r="H535" s="5"/>
    </row>
    <row r="536" spans="2:8" x14ac:dyDescent="0.35">
      <c r="B536" s="8"/>
      <c r="C536" s="5"/>
      <c r="D536" s="5"/>
      <c r="E536" s="5"/>
      <c r="F536" s="5"/>
      <c r="G536" s="5"/>
      <c r="H536" s="5"/>
    </row>
    <row r="537" spans="2:8" x14ac:dyDescent="0.35">
      <c r="B537" s="8"/>
      <c r="C537" s="5"/>
      <c r="D537" s="5"/>
      <c r="E537" s="5"/>
      <c r="F537" s="5"/>
      <c r="G537" s="5"/>
      <c r="H537" s="5"/>
    </row>
    <row r="538" spans="2:8" x14ac:dyDescent="0.35">
      <c r="B538" s="8"/>
      <c r="C538" s="5"/>
      <c r="D538" s="5"/>
      <c r="E538" s="5"/>
      <c r="F538" s="5"/>
      <c r="G538" s="5"/>
      <c r="H538" s="5"/>
    </row>
    <row r="539" spans="2:8" x14ac:dyDescent="0.35">
      <c r="B539" s="8"/>
      <c r="C539" s="5"/>
      <c r="D539" s="5"/>
      <c r="E539" s="5"/>
      <c r="F539" s="5"/>
      <c r="G539" s="5"/>
      <c r="H539" s="5"/>
    </row>
    <row r="540" spans="2:8" x14ac:dyDescent="0.35">
      <c r="B540" s="8"/>
      <c r="C540" s="5"/>
      <c r="D540" s="5"/>
      <c r="E540" s="5"/>
      <c r="F540" s="5"/>
      <c r="G540" s="5"/>
      <c r="H540" s="5"/>
    </row>
    <row r="541" spans="2:8" x14ac:dyDescent="0.35">
      <c r="B541" s="8"/>
      <c r="C541" s="5"/>
      <c r="D541" s="5"/>
      <c r="E541" s="5"/>
      <c r="F541" s="5"/>
      <c r="G541" s="5"/>
      <c r="H541" s="5"/>
    </row>
    <row r="542" spans="2:8" x14ac:dyDescent="0.35">
      <c r="B542" s="8"/>
      <c r="C542" s="5"/>
      <c r="D542" s="5"/>
      <c r="E542" s="5"/>
      <c r="F542" s="5"/>
      <c r="G542" s="5"/>
      <c r="H542" s="5"/>
    </row>
    <row r="543" spans="2:8" x14ac:dyDescent="0.35">
      <c r="B543" s="8"/>
      <c r="C543" s="5"/>
      <c r="D543" s="5"/>
      <c r="E543" s="5"/>
      <c r="F543" s="5"/>
      <c r="G543" s="5"/>
      <c r="H543" s="5"/>
    </row>
    <row r="544" spans="2:8" x14ac:dyDescent="0.35">
      <c r="B544" s="8"/>
      <c r="C544" s="5"/>
      <c r="D544" s="5"/>
      <c r="E544" s="5"/>
      <c r="F544" s="5"/>
      <c r="G544" s="5"/>
      <c r="H544" s="5"/>
    </row>
    <row r="545" spans="2:8" x14ac:dyDescent="0.35">
      <c r="B545" s="8"/>
      <c r="C545" s="5"/>
      <c r="D545" s="5"/>
      <c r="E545" s="5"/>
      <c r="F545" s="5"/>
      <c r="G545" s="5"/>
      <c r="H545" s="5"/>
    </row>
    <row r="546" spans="2:8" x14ac:dyDescent="0.35">
      <c r="B546" s="8"/>
      <c r="C546" s="5"/>
      <c r="D546" s="5"/>
      <c r="E546" s="5"/>
      <c r="F546" s="5"/>
      <c r="G546" s="5"/>
      <c r="H546" s="5"/>
    </row>
    <row r="547" spans="2:8" x14ac:dyDescent="0.35">
      <c r="B547" s="8"/>
      <c r="C547" s="5"/>
      <c r="D547" s="5"/>
      <c r="E547" s="5"/>
      <c r="F547" s="5"/>
      <c r="G547" s="5"/>
      <c r="H547" s="5"/>
    </row>
    <row r="548" spans="2:8" x14ac:dyDescent="0.35">
      <c r="B548" s="8"/>
      <c r="C548" s="5"/>
      <c r="D548" s="5"/>
      <c r="E548" s="5"/>
      <c r="F548" s="5"/>
      <c r="G548" s="5"/>
      <c r="H548" s="5"/>
    </row>
    <row r="549" spans="2:8" x14ac:dyDescent="0.35">
      <c r="B549" s="8"/>
      <c r="C549" s="5"/>
      <c r="D549" s="5"/>
      <c r="E549" s="5"/>
      <c r="F549" s="5"/>
      <c r="G549" s="5"/>
      <c r="H549" s="5"/>
    </row>
    <row r="550" spans="2:8" x14ac:dyDescent="0.35">
      <c r="B550" s="8"/>
      <c r="C550" s="5"/>
      <c r="D550" s="5"/>
      <c r="E550" s="5"/>
      <c r="F550" s="5"/>
      <c r="G550" s="5"/>
      <c r="H550" s="5"/>
    </row>
    <row r="551" spans="2:8" x14ac:dyDescent="0.35">
      <c r="B551" s="8"/>
      <c r="C551" s="5"/>
      <c r="D551" s="5"/>
      <c r="E551" s="5"/>
      <c r="F551" s="5"/>
      <c r="G551" s="5"/>
      <c r="H551" s="5"/>
    </row>
    <row r="552" spans="2:8" x14ac:dyDescent="0.35">
      <c r="B552" s="8"/>
      <c r="C552" s="5"/>
      <c r="D552" s="5"/>
      <c r="E552" s="5"/>
      <c r="F552" s="5"/>
      <c r="G552" s="5"/>
      <c r="H552" s="5"/>
    </row>
    <row r="553" spans="2:8" x14ac:dyDescent="0.35">
      <c r="B553" s="8"/>
      <c r="C553" s="5"/>
      <c r="D553" s="5"/>
      <c r="E553" s="5"/>
      <c r="F553" s="5"/>
      <c r="G553" s="5"/>
      <c r="H553" s="5"/>
    </row>
    <row r="554" spans="2:8" x14ac:dyDescent="0.35">
      <c r="B554" s="8"/>
      <c r="C554" s="5"/>
      <c r="D554" s="5"/>
      <c r="E554" s="5"/>
      <c r="F554" s="5"/>
      <c r="G554" s="5"/>
      <c r="H554" s="5"/>
    </row>
    <row r="555" spans="2:8" x14ac:dyDescent="0.35">
      <c r="B555" s="8"/>
      <c r="C555" s="5"/>
      <c r="D555" s="5"/>
      <c r="E555" s="5"/>
      <c r="F555" s="5"/>
      <c r="G555" s="5"/>
      <c r="H555" s="5"/>
    </row>
    <row r="556" spans="2:8" x14ac:dyDescent="0.35">
      <c r="B556" s="8"/>
      <c r="C556" s="5"/>
      <c r="D556" s="5"/>
      <c r="E556" s="5"/>
      <c r="F556" s="5"/>
      <c r="G556" s="5"/>
      <c r="H556" s="5"/>
    </row>
    <row r="557" spans="2:8" x14ac:dyDescent="0.35">
      <c r="B557" s="8"/>
      <c r="C557" s="5"/>
      <c r="D557" s="5"/>
      <c r="E557" s="5"/>
      <c r="F557" s="5"/>
      <c r="G557" s="5"/>
      <c r="H557" s="5"/>
    </row>
    <row r="558" spans="2:8" x14ac:dyDescent="0.35">
      <c r="B558" s="8"/>
      <c r="C558" s="5"/>
      <c r="D558" s="5"/>
      <c r="E558" s="5"/>
      <c r="F558" s="5"/>
      <c r="G558" s="5"/>
      <c r="H558" s="5"/>
    </row>
    <row r="559" spans="2:8" x14ac:dyDescent="0.35">
      <c r="B559" s="8"/>
      <c r="C559" s="5"/>
      <c r="D559" s="5"/>
      <c r="E559" s="5"/>
      <c r="F559" s="5"/>
      <c r="G559" s="5"/>
      <c r="H559" s="5"/>
    </row>
    <row r="560" spans="2:8" x14ac:dyDescent="0.35">
      <c r="B560" s="8"/>
      <c r="C560" s="5"/>
      <c r="D560" s="5"/>
      <c r="E560" s="5"/>
      <c r="F560" s="5"/>
      <c r="G560" s="5"/>
      <c r="H560" s="5"/>
    </row>
    <row r="561" spans="2:8" x14ac:dyDescent="0.35">
      <c r="B561" s="8"/>
      <c r="C561" s="5"/>
      <c r="D561" s="5"/>
      <c r="E561" s="5"/>
      <c r="F561" s="5"/>
      <c r="G561" s="5"/>
      <c r="H561" s="5"/>
    </row>
    <row r="562" spans="2:8" x14ac:dyDescent="0.35">
      <c r="B562" s="8"/>
      <c r="C562" s="5"/>
      <c r="D562" s="5"/>
      <c r="E562" s="5"/>
      <c r="F562" s="5"/>
      <c r="G562" s="5"/>
      <c r="H562" s="5"/>
    </row>
    <row r="563" spans="2:8" x14ac:dyDescent="0.35">
      <c r="B563" s="8"/>
      <c r="C563" s="5"/>
      <c r="D563" s="5"/>
      <c r="E563" s="5"/>
      <c r="F563" s="5"/>
      <c r="G563" s="5"/>
      <c r="H563" s="5"/>
    </row>
    <row r="564" spans="2:8" x14ac:dyDescent="0.35">
      <c r="B564" s="8"/>
      <c r="C564" s="5"/>
      <c r="D564" s="5"/>
      <c r="E564" s="5"/>
      <c r="F564" s="5"/>
      <c r="G564" s="5"/>
      <c r="H564" s="5"/>
    </row>
    <row r="565" spans="2:8" x14ac:dyDescent="0.35">
      <c r="B565" s="8"/>
      <c r="C565" s="5"/>
      <c r="D565" s="5"/>
      <c r="E565" s="5"/>
      <c r="F565" s="5"/>
      <c r="G565" s="5"/>
      <c r="H565" s="5"/>
    </row>
    <row r="566" spans="2:8" x14ac:dyDescent="0.35">
      <c r="B566" s="8"/>
      <c r="C566" s="5"/>
      <c r="D566" s="5"/>
      <c r="E566" s="5"/>
      <c r="F566" s="5"/>
      <c r="G566" s="5"/>
      <c r="H566" s="5"/>
    </row>
    <row r="567" spans="2:8" x14ac:dyDescent="0.35">
      <c r="B567" s="8"/>
      <c r="C567" s="5"/>
      <c r="D567" s="5"/>
      <c r="E567" s="5"/>
      <c r="F567" s="5"/>
      <c r="G567" s="5"/>
      <c r="H567" s="5"/>
    </row>
    <row r="568" spans="2:8" x14ac:dyDescent="0.35">
      <c r="B568" s="8"/>
      <c r="C568" s="5"/>
      <c r="D568" s="5"/>
      <c r="E568" s="5"/>
      <c r="F568" s="5"/>
      <c r="G568" s="5"/>
      <c r="H568" s="5"/>
    </row>
    <row r="569" spans="2:8" x14ac:dyDescent="0.35">
      <c r="B569" s="8"/>
      <c r="C569" s="5"/>
      <c r="D569" s="5"/>
      <c r="E569" s="5"/>
      <c r="F569" s="5"/>
      <c r="G569" s="5"/>
      <c r="H569" s="5"/>
    </row>
    <row r="570" spans="2:8" x14ac:dyDescent="0.35">
      <c r="B570" s="8"/>
      <c r="C570" s="5"/>
      <c r="D570" s="5"/>
      <c r="E570" s="5"/>
      <c r="F570" s="5"/>
      <c r="G570" s="5"/>
      <c r="H570" s="5"/>
    </row>
    <row r="571" spans="2:8" x14ac:dyDescent="0.35">
      <c r="B571" s="8"/>
      <c r="C571" s="5"/>
      <c r="D571" s="5"/>
      <c r="E571" s="5"/>
      <c r="F571" s="5"/>
      <c r="G571" s="5"/>
      <c r="H571" s="5"/>
    </row>
    <row r="572" spans="2:8" x14ac:dyDescent="0.35">
      <c r="B572" s="8"/>
      <c r="C572" s="5"/>
      <c r="D572" s="5"/>
      <c r="E572" s="5"/>
      <c r="F572" s="5"/>
      <c r="G572" s="5"/>
      <c r="H572" s="5"/>
    </row>
    <row r="573" spans="2:8" x14ac:dyDescent="0.35">
      <c r="B573" s="8"/>
      <c r="C573" s="5"/>
      <c r="D573" s="5"/>
      <c r="E573" s="5"/>
      <c r="F573" s="5"/>
      <c r="G573" s="5"/>
      <c r="H573" s="5"/>
    </row>
    <row r="574" spans="2:8" x14ac:dyDescent="0.35">
      <c r="B574" s="8"/>
      <c r="C574" s="5"/>
      <c r="D574" s="5"/>
      <c r="E574" s="5"/>
      <c r="F574" s="5"/>
      <c r="G574" s="5"/>
      <c r="H574" s="5"/>
    </row>
    <row r="575" spans="2:8" x14ac:dyDescent="0.35">
      <c r="B575" s="8"/>
      <c r="C575" s="5"/>
      <c r="D575" s="5"/>
      <c r="E575" s="5"/>
      <c r="F575" s="5"/>
      <c r="G575" s="5"/>
      <c r="H575" s="5"/>
    </row>
    <row r="576" spans="2:8" x14ac:dyDescent="0.35">
      <c r="B576" s="8"/>
      <c r="C576" s="5"/>
      <c r="D576" s="5"/>
      <c r="E576" s="5"/>
      <c r="F576" s="5"/>
      <c r="G576" s="5"/>
      <c r="H576" s="5"/>
    </row>
    <row r="577" spans="2:8" x14ac:dyDescent="0.35">
      <c r="B577" s="8"/>
      <c r="C577" s="5"/>
      <c r="D577" s="5"/>
      <c r="E577" s="5"/>
      <c r="F577" s="5"/>
      <c r="G577" s="5"/>
      <c r="H577" s="5"/>
    </row>
    <row r="578" spans="2:8" x14ac:dyDescent="0.35">
      <c r="B578" s="8"/>
      <c r="C578" s="5"/>
      <c r="D578" s="5"/>
      <c r="E578" s="5"/>
      <c r="F578" s="5"/>
      <c r="G578" s="5"/>
      <c r="H578" s="5"/>
    </row>
    <row r="579" spans="2:8" x14ac:dyDescent="0.35">
      <c r="B579" s="8"/>
      <c r="C579" s="5"/>
      <c r="D579" s="5"/>
      <c r="E579" s="5"/>
      <c r="F579" s="5"/>
      <c r="G579" s="5"/>
      <c r="H579" s="5"/>
    </row>
    <row r="580" spans="2:8" x14ac:dyDescent="0.35">
      <c r="B580" s="8"/>
      <c r="C580" s="5"/>
      <c r="D580" s="5"/>
      <c r="E580" s="5"/>
      <c r="F580" s="5"/>
      <c r="G580" s="5"/>
      <c r="H580" s="5"/>
    </row>
    <row r="581" spans="2:8" x14ac:dyDescent="0.35">
      <c r="B581" s="8"/>
      <c r="C581" s="5"/>
      <c r="D581" s="5"/>
      <c r="E581" s="5"/>
      <c r="F581" s="5"/>
      <c r="G581" s="5"/>
      <c r="H581" s="5"/>
    </row>
    <row r="582" spans="2:8" x14ac:dyDescent="0.35">
      <c r="B582" s="8"/>
      <c r="C582" s="5"/>
      <c r="D582" s="5"/>
      <c r="E582" s="5"/>
      <c r="F582" s="5"/>
      <c r="G582" s="5"/>
      <c r="H582" s="5"/>
    </row>
    <row r="583" spans="2:8" x14ac:dyDescent="0.35">
      <c r="B583" s="8"/>
      <c r="C583" s="5"/>
      <c r="D583" s="5"/>
      <c r="E583" s="5"/>
      <c r="F583" s="5"/>
      <c r="G583" s="5"/>
      <c r="H583" s="5"/>
    </row>
    <row r="584" spans="2:8" x14ac:dyDescent="0.35">
      <c r="B584" s="8"/>
      <c r="C584" s="5"/>
      <c r="D584" s="5"/>
      <c r="E584" s="5"/>
      <c r="F584" s="5"/>
      <c r="G584" s="5"/>
      <c r="H584" s="5"/>
    </row>
    <row r="585" spans="2:8" x14ac:dyDescent="0.35">
      <c r="B585" s="8"/>
      <c r="C585" s="5"/>
      <c r="D585" s="5"/>
      <c r="E585" s="5"/>
      <c r="F585" s="5"/>
      <c r="G585" s="5"/>
      <c r="H585" s="5"/>
    </row>
    <row r="586" spans="2:8" x14ac:dyDescent="0.35">
      <c r="B586" s="8"/>
      <c r="C586" s="5"/>
      <c r="D586" s="5"/>
      <c r="E586" s="5"/>
      <c r="F586" s="5"/>
      <c r="G586" s="5"/>
      <c r="H586" s="5"/>
    </row>
    <row r="587" spans="2:8" x14ac:dyDescent="0.35">
      <c r="B587" s="8"/>
      <c r="C587" s="5"/>
      <c r="D587" s="5"/>
      <c r="E587" s="5"/>
      <c r="F587" s="5"/>
      <c r="G587" s="5"/>
      <c r="H587" s="5"/>
    </row>
    <row r="588" spans="2:8" x14ac:dyDescent="0.35">
      <c r="B588" s="8"/>
      <c r="C588" s="5"/>
      <c r="D588" s="5"/>
      <c r="E588" s="5"/>
      <c r="F588" s="5"/>
      <c r="G588" s="5"/>
      <c r="H588" s="5"/>
    </row>
    <row r="589" spans="2:8" x14ac:dyDescent="0.35">
      <c r="B589" s="8"/>
      <c r="C589" s="5"/>
      <c r="D589" s="5"/>
      <c r="E589" s="5"/>
      <c r="F589" s="5"/>
      <c r="G589" s="5"/>
      <c r="H589" s="5"/>
    </row>
    <row r="590" spans="2:8" x14ac:dyDescent="0.35">
      <c r="B590" s="8"/>
      <c r="C590" s="5"/>
      <c r="D590" s="5"/>
      <c r="E590" s="5"/>
      <c r="F590" s="5"/>
      <c r="G590" s="5"/>
      <c r="H590" s="5"/>
    </row>
    <row r="591" spans="2:8" x14ac:dyDescent="0.35">
      <c r="B591" s="8"/>
      <c r="C591" s="5"/>
      <c r="D591" s="5"/>
      <c r="E591" s="5"/>
      <c r="F591" s="5"/>
      <c r="G591" s="5"/>
      <c r="H591" s="5"/>
    </row>
    <row r="592" spans="2:8" x14ac:dyDescent="0.35">
      <c r="B592" s="8"/>
      <c r="C592" s="5"/>
      <c r="D592" s="5"/>
      <c r="E592" s="5"/>
      <c r="F592" s="5"/>
      <c r="G592" s="5"/>
      <c r="H592" s="5"/>
    </row>
    <row r="593" spans="2:8" x14ac:dyDescent="0.35">
      <c r="B593" s="8"/>
      <c r="C593" s="5"/>
      <c r="D593" s="5"/>
      <c r="E593" s="5"/>
      <c r="F593" s="5"/>
      <c r="G593" s="5"/>
      <c r="H593" s="5"/>
    </row>
    <row r="594" spans="2:8" x14ac:dyDescent="0.35">
      <c r="B594" s="8"/>
      <c r="C594" s="5"/>
      <c r="D594" s="5"/>
      <c r="E594" s="5"/>
      <c r="F594" s="5"/>
      <c r="G594" s="5"/>
      <c r="H594" s="5"/>
    </row>
    <row r="595" spans="2:8" x14ac:dyDescent="0.35">
      <c r="B595" s="8"/>
      <c r="C595" s="5"/>
      <c r="D595" s="5"/>
      <c r="E595" s="5"/>
      <c r="F595" s="5"/>
      <c r="G595" s="5"/>
      <c r="H595" s="5"/>
    </row>
    <row r="596" spans="2:8" x14ac:dyDescent="0.35">
      <c r="B596" s="8"/>
      <c r="C596" s="5"/>
      <c r="D596" s="5"/>
      <c r="E596" s="5"/>
      <c r="F596" s="5"/>
      <c r="G596" s="5"/>
      <c r="H596" s="5"/>
    </row>
    <row r="597" spans="2:8" x14ac:dyDescent="0.35">
      <c r="B597" s="8"/>
      <c r="C597" s="5"/>
      <c r="D597" s="5"/>
      <c r="E597" s="5"/>
      <c r="F597" s="5"/>
      <c r="G597" s="5"/>
      <c r="H597" s="5"/>
    </row>
    <row r="598" spans="2:8" x14ac:dyDescent="0.35">
      <c r="B598" s="8"/>
      <c r="C598" s="5"/>
      <c r="D598" s="5"/>
      <c r="E598" s="5"/>
      <c r="F598" s="5"/>
      <c r="G598" s="5"/>
      <c r="H598" s="5"/>
    </row>
    <row r="599" spans="2:8" x14ac:dyDescent="0.35">
      <c r="B599" s="8"/>
      <c r="C599" s="5"/>
      <c r="D599" s="5"/>
      <c r="E599" s="5"/>
      <c r="F599" s="5"/>
      <c r="G599" s="5"/>
      <c r="H599" s="5"/>
    </row>
    <row r="600" spans="2:8" x14ac:dyDescent="0.35">
      <c r="B600" s="8"/>
      <c r="C600" s="5"/>
      <c r="D600" s="5"/>
      <c r="E600" s="5"/>
      <c r="F600" s="5"/>
      <c r="G600" s="5"/>
      <c r="H600" s="5"/>
    </row>
    <row r="601" spans="2:8" x14ac:dyDescent="0.35">
      <c r="B601" s="8"/>
      <c r="C601" s="5"/>
      <c r="D601" s="5"/>
      <c r="E601" s="5"/>
      <c r="F601" s="5"/>
      <c r="G601" s="5"/>
      <c r="H601" s="5"/>
    </row>
    <row r="602" spans="2:8" x14ac:dyDescent="0.35">
      <c r="B602" s="8"/>
      <c r="C602" s="5"/>
      <c r="D602" s="5"/>
      <c r="E602" s="5"/>
      <c r="F602" s="5"/>
      <c r="G602" s="5"/>
      <c r="H602" s="5"/>
    </row>
    <row r="603" spans="2:8" x14ac:dyDescent="0.35">
      <c r="B603" s="8"/>
      <c r="C603" s="5"/>
      <c r="D603" s="5"/>
      <c r="E603" s="5"/>
      <c r="F603" s="5"/>
      <c r="G603" s="5"/>
      <c r="H603" s="5"/>
    </row>
    <row r="604" spans="2:8" x14ac:dyDescent="0.35">
      <c r="B604" s="8"/>
      <c r="C604" s="5"/>
      <c r="D604" s="5"/>
      <c r="E604" s="5"/>
      <c r="F604" s="5"/>
      <c r="G604" s="5"/>
      <c r="H604" s="5"/>
    </row>
    <row r="605" spans="2:8" x14ac:dyDescent="0.35">
      <c r="B605" s="8"/>
      <c r="C605" s="5"/>
      <c r="D605" s="5"/>
      <c r="E605" s="5"/>
      <c r="F605" s="5"/>
      <c r="G605" s="5"/>
      <c r="H605" s="5"/>
    </row>
    <row r="606" spans="2:8" x14ac:dyDescent="0.35">
      <c r="B606" s="8"/>
      <c r="C606" s="5"/>
      <c r="D606" s="5"/>
      <c r="E606" s="5"/>
      <c r="F606" s="5"/>
      <c r="G606" s="5"/>
      <c r="H606" s="5"/>
    </row>
    <row r="607" spans="2:8" x14ac:dyDescent="0.35">
      <c r="B607" s="8"/>
      <c r="C607" s="5"/>
      <c r="D607" s="5"/>
      <c r="E607" s="5"/>
      <c r="F607" s="5"/>
      <c r="G607" s="5"/>
      <c r="H607" s="5"/>
    </row>
    <row r="608" spans="2:8" x14ac:dyDescent="0.35">
      <c r="B608" s="8"/>
      <c r="C608" s="5"/>
      <c r="D608" s="5"/>
      <c r="E608" s="5"/>
      <c r="F608" s="5"/>
      <c r="G608" s="5"/>
      <c r="H608" s="5"/>
    </row>
    <row r="609" spans="2:8" x14ac:dyDescent="0.35">
      <c r="B609" s="8"/>
      <c r="C609" s="5"/>
      <c r="D609" s="5"/>
      <c r="E609" s="5"/>
      <c r="F609" s="5"/>
      <c r="G609" s="5"/>
      <c r="H609" s="5"/>
    </row>
    <row r="610" spans="2:8" x14ac:dyDescent="0.35">
      <c r="B610" s="8"/>
      <c r="C610" s="5"/>
      <c r="D610" s="5"/>
      <c r="E610" s="5"/>
      <c r="F610" s="5"/>
      <c r="G610" s="5"/>
      <c r="H610" s="5"/>
    </row>
    <row r="611" spans="2:8" x14ac:dyDescent="0.35">
      <c r="B611" s="8"/>
      <c r="C611" s="5"/>
      <c r="D611" s="5"/>
      <c r="E611" s="5"/>
      <c r="F611" s="5"/>
      <c r="G611" s="5"/>
      <c r="H611" s="5"/>
    </row>
    <row r="612" spans="2:8" x14ac:dyDescent="0.35">
      <c r="B612" s="8"/>
      <c r="C612" s="5"/>
      <c r="D612" s="5"/>
      <c r="E612" s="5"/>
      <c r="F612" s="5"/>
      <c r="G612" s="5"/>
      <c r="H612" s="5"/>
    </row>
    <row r="613" spans="2:8" x14ac:dyDescent="0.35">
      <c r="B613" s="8"/>
      <c r="C613" s="5"/>
      <c r="D613" s="5"/>
      <c r="E613" s="5"/>
      <c r="F613" s="5"/>
      <c r="G613" s="5"/>
      <c r="H613" s="5"/>
    </row>
    <row r="614" spans="2:8" x14ac:dyDescent="0.35">
      <c r="B614" s="8"/>
      <c r="C614" s="5"/>
      <c r="D614" s="5"/>
      <c r="E614" s="5"/>
      <c r="F614" s="5"/>
      <c r="G614" s="5"/>
      <c r="H614" s="5"/>
    </row>
    <row r="615" spans="2:8" x14ac:dyDescent="0.35">
      <c r="B615" s="8"/>
      <c r="C615" s="5"/>
      <c r="D615" s="5"/>
      <c r="E615" s="5"/>
      <c r="F615" s="5"/>
      <c r="G615" s="5"/>
      <c r="H615" s="5"/>
    </row>
    <row r="616" spans="2:8" x14ac:dyDescent="0.35">
      <c r="B616" s="8"/>
      <c r="C616" s="5"/>
      <c r="D616" s="5"/>
      <c r="E616" s="5"/>
      <c r="F616" s="5"/>
      <c r="G616" s="5"/>
      <c r="H616" s="5"/>
    </row>
    <row r="617" spans="2:8" x14ac:dyDescent="0.35">
      <c r="B617" s="8"/>
      <c r="C617" s="5"/>
      <c r="D617" s="5"/>
      <c r="E617" s="5"/>
      <c r="F617" s="5"/>
      <c r="G617" s="5"/>
      <c r="H617" s="5"/>
    </row>
    <row r="618" spans="2:8" x14ac:dyDescent="0.35">
      <c r="B618" s="8"/>
      <c r="C618" s="5"/>
      <c r="D618" s="5"/>
      <c r="E618" s="5"/>
      <c r="F618" s="5"/>
      <c r="G618" s="5"/>
      <c r="H618" s="5"/>
    </row>
    <row r="619" spans="2:8" x14ac:dyDescent="0.35">
      <c r="B619" s="8"/>
      <c r="C619" s="5"/>
      <c r="D619" s="5"/>
      <c r="E619" s="5"/>
      <c r="F619" s="5"/>
      <c r="G619" s="5"/>
      <c r="H619" s="5"/>
    </row>
    <row r="620" spans="2:8" x14ac:dyDescent="0.35">
      <c r="B620" s="8"/>
      <c r="C620" s="5"/>
      <c r="D620" s="5"/>
      <c r="E620" s="5"/>
      <c r="F620" s="5"/>
      <c r="G620" s="5"/>
      <c r="H620" s="5"/>
    </row>
    <row r="621" spans="2:8" x14ac:dyDescent="0.35">
      <c r="B621" s="8"/>
      <c r="C621" s="5"/>
      <c r="D621" s="5"/>
      <c r="E621" s="5"/>
      <c r="F621" s="5"/>
      <c r="G621" s="5"/>
      <c r="H621" s="5"/>
    </row>
    <row r="622" spans="2:8" x14ac:dyDescent="0.35">
      <c r="B622" s="8"/>
      <c r="C622" s="5"/>
      <c r="D622" s="5"/>
      <c r="E622" s="5"/>
      <c r="F622" s="5"/>
      <c r="G622" s="5"/>
      <c r="H622" s="5"/>
    </row>
    <row r="623" spans="2:8" x14ac:dyDescent="0.35">
      <c r="B623" s="8"/>
      <c r="C623" s="5"/>
      <c r="D623" s="5"/>
      <c r="E623" s="5"/>
      <c r="F623" s="5"/>
      <c r="G623" s="5"/>
      <c r="H623" s="5"/>
    </row>
    <row r="624" spans="2:8" x14ac:dyDescent="0.35">
      <c r="B624" s="8"/>
      <c r="C624" s="5"/>
      <c r="D624" s="5"/>
      <c r="E624" s="5"/>
      <c r="F624" s="5"/>
      <c r="G624" s="5"/>
      <c r="H624" s="5"/>
    </row>
    <row r="625" spans="2:8" x14ac:dyDescent="0.35">
      <c r="B625" s="8"/>
      <c r="C625" s="5"/>
      <c r="D625" s="5"/>
      <c r="E625" s="5"/>
      <c r="F625" s="5"/>
      <c r="G625" s="5"/>
      <c r="H625" s="5"/>
    </row>
    <row r="626" spans="2:8" x14ac:dyDescent="0.35">
      <c r="B626" s="8"/>
      <c r="C626" s="5"/>
      <c r="D626" s="5"/>
      <c r="E626" s="5"/>
      <c r="F626" s="5"/>
      <c r="G626" s="5"/>
      <c r="H626" s="5"/>
    </row>
    <row r="627" spans="2:8" x14ac:dyDescent="0.35">
      <c r="B627" s="8"/>
      <c r="C627" s="5"/>
      <c r="D627" s="5"/>
      <c r="E627" s="5"/>
      <c r="F627" s="5"/>
      <c r="G627" s="5"/>
      <c r="H627" s="5"/>
    </row>
    <row r="628" spans="2:8" x14ac:dyDescent="0.35">
      <c r="B628" s="8"/>
      <c r="C628" s="5"/>
      <c r="D628" s="5"/>
      <c r="E628" s="5"/>
      <c r="F628" s="5"/>
      <c r="G628" s="5"/>
      <c r="H628" s="5"/>
    </row>
    <row r="629" spans="2:8" x14ac:dyDescent="0.35">
      <c r="B629" s="8"/>
      <c r="C629" s="5"/>
      <c r="D629" s="5"/>
      <c r="E629" s="5"/>
      <c r="F629" s="5"/>
      <c r="G629" s="5"/>
      <c r="H629" s="5"/>
    </row>
    <row r="630" spans="2:8" x14ac:dyDescent="0.35">
      <c r="B630" s="8"/>
      <c r="C630" s="5"/>
      <c r="D630" s="5"/>
      <c r="E630" s="5"/>
      <c r="F630" s="5"/>
      <c r="G630" s="5"/>
      <c r="H630" s="5"/>
    </row>
    <row r="631" spans="2:8" x14ac:dyDescent="0.35">
      <c r="B631" s="8"/>
      <c r="C631" s="5"/>
      <c r="D631" s="5"/>
      <c r="E631" s="5"/>
      <c r="F631" s="5"/>
      <c r="G631" s="5"/>
      <c r="H631" s="5"/>
    </row>
    <row r="632" spans="2:8" x14ac:dyDescent="0.35">
      <c r="B632" s="8"/>
      <c r="C632" s="5"/>
      <c r="D632" s="5"/>
      <c r="E632" s="5"/>
      <c r="F632" s="5"/>
      <c r="G632" s="5"/>
      <c r="H632" s="5"/>
    </row>
    <row r="633" spans="2:8" x14ac:dyDescent="0.35">
      <c r="B633" s="8"/>
      <c r="C633" s="5"/>
      <c r="D633" s="5"/>
      <c r="E633" s="5"/>
      <c r="F633" s="5"/>
      <c r="G633" s="5"/>
      <c r="H633" s="5"/>
    </row>
    <row r="634" spans="2:8" x14ac:dyDescent="0.35">
      <c r="B634" s="8"/>
      <c r="C634" s="5"/>
      <c r="D634" s="5"/>
      <c r="E634" s="5"/>
      <c r="F634" s="5"/>
      <c r="G634" s="5"/>
      <c r="H634" s="5"/>
    </row>
    <row r="635" spans="2:8" x14ac:dyDescent="0.35">
      <c r="B635" s="8"/>
      <c r="C635" s="5"/>
      <c r="D635" s="5"/>
      <c r="E635" s="5"/>
      <c r="F635" s="5"/>
      <c r="G635" s="5"/>
      <c r="H635" s="5"/>
    </row>
    <row r="636" spans="2:8" x14ac:dyDescent="0.35">
      <c r="B636" s="8"/>
      <c r="C636" s="5"/>
      <c r="D636" s="5"/>
      <c r="E636" s="5"/>
      <c r="F636" s="5"/>
      <c r="G636" s="5"/>
      <c r="H636" s="5"/>
    </row>
    <row r="637" spans="2:8" x14ac:dyDescent="0.35">
      <c r="B637" s="8"/>
      <c r="C637" s="5"/>
      <c r="D637" s="5"/>
      <c r="E637" s="5"/>
      <c r="F637" s="5"/>
      <c r="G637" s="5"/>
      <c r="H637" s="5"/>
    </row>
    <row r="638" spans="2:8" x14ac:dyDescent="0.35">
      <c r="B638" s="8"/>
      <c r="C638" s="5"/>
      <c r="D638" s="5"/>
      <c r="E638" s="5"/>
      <c r="F638" s="5"/>
      <c r="G638" s="5"/>
      <c r="H638" s="5"/>
    </row>
    <row r="639" spans="2:8" x14ac:dyDescent="0.35">
      <c r="B639" s="8"/>
      <c r="C639" s="5"/>
      <c r="D639" s="5"/>
      <c r="E639" s="5"/>
      <c r="F639" s="5"/>
      <c r="G639" s="5"/>
      <c r="H639" s="5"/>
    </row>
    <row r="640" spans="2:8" x14ac:dyDescent="0.35">
      <c r="B640" s="8"/>
      <c r="C640" s="5"/>
      <c r="D640" s="5"/>
      <c r="E640" s="5"/>
      <c r="F640" s="5"/>
      <c r="G640" s="5"/>
      <c r="H640" s="5"/>
    </row>
    <row r="641" spans="2:8" x14ac:dyDescent="0.35">
      <c r="B641" s="8"/>
      <c r="C641" s="5"/>
      <c r="D641" s="5"/>
      <c r="E641" s="5"/>
      <c r="F641" s="5"/>
      <c r="G641" s="5"/>
      <c r="H641" s="5"/>
    </row>
    <row r="642" spans="2:8" x14ac:dyDescent="0.35">
      <c r="B642" s="8"/>
      <c r="C642" s="5"/>
      <c r="D642" s="5"/>
      <c r="E642" s="5"/>
      <c r="F642" s="5"/>
      <c r="G642" s="5"/>
      <c r="H642" s="5"/>
    </row>
    <row r="643" spans="2:8" x14ac:dyDescent="0.35">
      <c r="B643" s="8"/>
      <c r="C643" s="5"/>
      <c r="D643" s="5"/>
      <c r="E643" s="5"/>
      <c r="F643" s="5"/>
      <c r="G643" s="5"/>
      <c r="H643" s="5"/>
    </row>
    <row r="644" spans="2:8" x14ac:dyDescent="0.35">
      <c r="B644" s="8"/>
      <c r="C644" s="5"/>
      <c r="D644" s="5"/>
      <c r="E644" s="5"/>
      <c r="F644" s="5"/>
      <c r="G644" s="5"/>
      <c r="H644" s="5"/>
    </row>
    <row r="645" spans="2:8" x14ac:dyDescent="0.35">
      <c r="B645" s="8"/>
      <c r="C645" s="5"/>
      <c r="D645" s="5"/>
      <c r="E645" s="5"/>
      <c r="F645" s="5"/>
      <c r="G645" s="5"/>
      <c r="H645" s="5"/>
    </row>
    <row r="646" spans="2:8" x14ac:dyDescent="0.35">
      <c r="B646" s="8"/>
      <c r="C646" s="5"/>
      <c r="D646" s="5"/>
      <c r="E646" s="5"/>
      <c r="F646" s="5"/>
      <c r="G646" s="5"/>
      <c r="H646" s="5"/>
    </row>
    <row r="647" spans="2:8" x14ac:dyDescent="0.35">
      <c r="B647" s="8"/>
      <c r="C647" s="5"/>
      <c r="D647" s="5"/>
      <c r="E647" s="5"/>
      <c r="F647" s="5"/>
      <c r="G647" s="5"/>
      <c r="H647" s="5"/>
    </row>
    <row r="648" spans="2:8" x14ac:dyDescent="0.35">
      <c r="B648" s="8"/>
      <c r="C648" s="5"/>
      <c r="D648" s="5"/>
      <c r="E648" s="5"/>
      <c r="F648" s="5"/>
      <c r="G648" s="5"/>
      <c r="H648" s="5"/>
    </row>
    <row r="649" spans="2:8" x14ac:dyDescent="0.35">
      <c r="B649" s="8"/>
      <c r="C649" s="5"/>
      <c r="D649" s="5"/>
      <c r="E649" s="5"/>
      <c r="F649" s="5"/>
      <c r="G649" s="5"/>
      <c r="H649" s="5"/>
    </row>
    <row r="650" spans="2:8" x14ac:dyDescent="0.35">
      <c r="B650" s="8"/>
      <c r="C650" s="5"/>
      <c r="D650" s="5"/>
      <c r="E650" s="5"/>
      <c r="F650" s="5"/>
      <c r="G650" s="5"/>
      <c r="H650" s="5"/>
    </row>
    <row r="651" spans="2:8" x14ac:dyDescent="0.35">
      <c r="B651" s="8"/>
      <c r="C651" s="5"/>
      <c r="D651" s="5"/>
      <c r="E651" s="5"/>
      <c r="F651" s="5"/>
      <c r="G651" s="5"/>
      <c r="H651" s="5"/>
    </row>
    <row r="652" spans="2:8" x14ac:dyDescent="0.35">
      <c r="B652" s="8"/>
      <c r="C652" s="5"/>
      <c r="D652" s="5"/>
      <c r="E652" s="5"/>
      <c r="F652" s="5"/>
      <c r="G652" s="5"/>
      <c r="H652" s="5"/>
    </row>
    <row r="653" spans="2:8" x14ac:dyDescent="0.35">
      <c r="B653" s="8"/>
      <c r="C653" s="5"/>
      <c r="D653" s="5"/>
      <c r="E653" s="5"/>
      <c r="F653" s="5"/>
      <c r="G653" s="5"/>
      <c r="H653" s="5"/>
    </row>
    <row r="654" spans="2:8" x14ac:dyDescent="0.35">
      <c r="B654" s="8"/>
      <c r="C654" s="5"/>
      <c r="D654" s="5"/>
      <c r="E654" s="5"/>
      <c r="F654" s="5"/>
      <c r="G654" s="5"/>
      <c r="H654" s="5"/>
    </row>
    <row r="655" spans="2:8" x14ac:dyDescent="0.35">
      <c r="B655" s="8"/>
      <c r="C655" s="5"/>
      <c r="D655" s="5"/>
      <c r="E655" s="5"/>
      <c r="F655" s="5"/>
      <c r="G655" s="5"/>
      <c r="H655" s="5"/>
    </row>
    <row r="656" spans="2:8" x14ac:dyDescent="0.35">
      <c r="B656" s="8"/>
      <c r="C656" s="5"/>
      <c r="D656" s="5"/>
      <c r="E656" s="5"/>
      <c r="F656" s="5"/>
      <c r="G656" s="5"/>
      <c r="H656" s="5"/>
    </row>
    <row r="657" spans="2:8" x14ac:dyDescent="0.35">
      <c r="B657" s="8"/>
      <c r="C657" s="5"/>
      <c r="D657" s="5"/>
      <c r="E657" s="5"/>
      <c r="F657" s="5"/>
      <c r="G657" s="5"/>
      <c r="H657" s="5"/>
    </row>
    <row r="658" spans="2:8" x14ac:dyDescent="0.35">
      <c r="B658" s="8"/>
      <c r="C658" s="5"/>
      <c r="D658" s="5"/>
      <c r="E658" s="5"/>
      <c r="F658" s="5"/>
      <c r="G658" s="5"/>
      <c r="H658" s="5"/>
    </row>
    <row r="659" spans="2:8" x14ac:dyDescent="0.35">
      <c r="B659" s="8"/>
      <c r="C659" s="5"/>
      <c r="D659" s="5"/>
      <c r="E659" s="5"/>
      <c r="F659" s="5"/>
      <c r="G659" s="5"/>
      <c r="H659" s="5"/>
    </row>
    <row r="660" spans="2:8" x14ac:dyDescent="0.35">
      <c r="B660" s="8"/>
      <c r="C660" s="5"/>
      <c r="D660" s="5"/>
      <c r="E660" s="5"/>
      <c r="F660" s="5"/>
      <c r="G660" s="5"/>
      <c r="H660" s="5"/>
    </row>
    <row r="661" spans="2:8" x14ac:dyDescent="0.35">
      <c r="B661" s="8"/>
      <c r="C661" s="5"/>
      <c r="D661" s="5"/>
      <c r="E661" s="5"/>
      <c r="F661" s="5"/>
      <c r="G661" s="5"/>
      <c r="H661" s="5"/>
    </row>
    <row r="662" spans="2:8" x14ac:dyDescent="0.35">
      <c r="B662" s="8"/>
      <c r="C662" s="5"/>
      <c r="D662" s="5"/>
      <c r="E662" s="5"/>
      <c r="F662" s="5"/>
      <c r="G662" s="5"/>
      <c r="H662" s="5"/>
    </row>
    <row r="663" spans="2:8" x14ac:dyDescent="0.35">
      <c r="B663" s="8"/>
      <c r="C663" s="5"/>
      <c r="D663" s="5"/>
      <c r="E663" s="5"/>
      <c r="F663" s="5"/>
      <c r="G663" s="5"/>
      <c r="H663" s="5"/>
    </row>
    <row r="664" spans="2:8" x14ac:dyDescent="0.35">
      <c r="B664" s="8"/>
      <c r="C664" s="5"/>
      <c r="D664" s="5"/>
      <c r="E664" s="5"/>
      <c r="F664" s="5"/>
      <c r="G664" s="5"/>
      <c r="H664" s="5"/>
    </row>
    <row r="665" spans="2:8" x14ac:dyDescent="0.35">
      <c r="B665" s="8"/>
      <c r="C665" s="5"/>
      <c r="D665" s="5"/>
      <c r="E665" s="5"/>
      <c r="F665" s="5"/>
      <c r="G665" s="5"/>
      <c r="H665" s="5"/>
    </row>
    <row r="666" spans="2:8" x14ac:dyDescent="0.35">
      <c r="B666" s="8"/>
      <c r="C666" s="5"/>
      <c r="D666" s="5"/>
      <c r="E666" s="5"/>
      <c r="F666" s="5"/>
      <c r="G666" s="5"/>
      <c r="H666" s="5"/>
    </row>
    <row r="667" spans="2:8" x14ac:dyDescent="0.35">
      <c r="B667" s="8"/>
      <c r="C667" s="5"/>
      <c r="D667" s="5"/>
      <c r="E667" s="5"/>
      <c r="F667" s="5"/>
      <c r="G667" s="5"/>
      <c r="H667" s="5"/>
    </row>
    <row r="668" spans="2:8" x14ac:dyDescent="0.35">
      <c r="B668" s="8"/>
      <c r="C668" s="5"/>
      <c r="D668" s="5"/>
      <c r="E668" s="5"/>
      <c r="F668" s="5"/>
      <c r="G668" s="5"/>
      <c r="H668" s="5"/>
    </row>
    <row r="669" spans="2:8" x14ac:dyDescent="0.35">
      <c r="B669" s="8"/>
      <c r="C669" s="5"/>
      <c r="D669" s="5"/>
      <c r="E669" s="5"/>
      <c r="F669" s="5"/>
      <c r="G669" s="5"/>
      <c r="H669" s="5"/>
    </row>
    <row r="670" spans="2:8" x14ac:dyDescent="0.35">
      <c r="B670" s="8"/>
      <c r="C670" s="5"/>
      <c r="D670" s="5"/>
      <c r="E670" s="5"/>
      <c r="F670" s="5"/>
      <c r="G670" s="5"/>
      <c r="H670" s="5"/>
    </row>
    <row r="671" spans="2:8" x14ac:dyDescent="0.35">
      <c r="B671" s="8"/>
      <c r="C671" s="5"/>
      <c r="D671" s="5"/>
      <c r="E671" s="5"/>
      <c r="F671" s="5"/>
      <c r="G671" s="5"/>
      <c r="H671" s="5"/>
    </row>
    <row r="672" spans="2:8" x14ac:dyDescent="0.35">
      <c r="B672" s="8"/>
      <c r="C672" s="5"/>
      <c r="D672" s="5"/>
      <c r="E672" s="5"/>
      <c r="F672" s="5"/>
      <c r="G672" s="5"/>
      <c r="H672" s="5"/>
    </row>
    <row r="673" spans="2:8" x14ac:dyDescent="0.35">
      <c r="B673" s="8"/>
      <c r="C673" s="5"/>
      <c r="D673" s="5"/>
      <c r="E673" s="5"/>
      <c r="F673" s="5"/>
      <c r="G673" s="5"/>
      <c r="H673" s="5"/>
    </row>
    <row r="674" spans="2:8" x14ac:dyDescent="0.35">
      <c r="B674" s="8"/>
      <c r="C674" s="5"/>
      <c r="D674" s="5"/>
      <c r="E674" s="5"/>
      <c r="F674" s="5"/>
      <c r="G674" s="5"/>
      <c r="H674" s="5"/>
    </row>
    <row r="675" spans="2:8" x14ac:dyDescent="0.35">
      <c r="B675" s="8"/>
      <c r="C675" s="5"/>
      <c r="D675" s="5"/>
      <c r="E675" s="5"/>
      <c r="F675" s="5"/>
      <c r="G675" s="5"/>
      <c r="H675" s="5"/>
    </row>
    <row r="676" spans="2:8" x14ac:dyDescent="0.35">
      <c r="B676" s="8"/>
      <c r="C676" s="5"/>
      <c r="D676" s="5"/>
      <c r="E676" s="5"/>
      <c r="F676" s="5"/>
      <c r="G676" s="5"/>
      <c r="H676" s="5"/>
    </row>
    <row r="677" spans="2:8" x14ac:dyDescent="0.35">
      <c r="B677" s="8"/>
      <c r="C677" s="5"/>
      <c r="D677" s="5"/>
      <c r="E677" s="5"/>
      <c r="F677" s="5"/>
      <c r="G677" s="5"/>
      <c r="H677" s="5"/>
    </row>
    <row r="678" spans="2:8" x14ac:dyDescent="0.35">
      <c r="B678" s="8"/>
      <c r="C678" s="5"/>
      <c r="D678" s="5"/>
      <c r="E678" s="5"/>
      <c r="F678" s="5"/>
      <c r="G678" s="5"/>
      <c r="H678" s="5"/>
    </row>
    <row r="679" spans="2:8" x14ac:dyDescent="0.35">
      <c r="B679" s="8"/>
      <c r="C679" s="5"/>
      <c r="D679" s="5"/>
      <c r="E679" s="5"/>
      <c r="F679" s="5"/>
      <c r="G679" s="5"/>
      <c r="H679" s="5"/>
    </row>
    <row r="680" spans="2:8" x14ac:dyDescent="0.35">
      <c r="B680" s="8"/>
      <c r="C680" s="5"/>
      <c r="D680" s="5"/>
      <c r="E680" s="5"/>
      <c r="F680" s="5"/>
      <c r="G680" s="5"/>
      <c r="H680" s="5"/>
    </row>
    <row r="681" spans="2:8" x14ac:dyDescent="0.35">
      <c r="B681" s="8"/>
      <c r="C681" s="5"/>
      <c r="D681" s="5"/>
      <c r="E681" s="5"/>
      <c r="F681" s="5"/>
      <c r="G681" s="5"/>
      <c r="H681" s="5"/>
    </row>
    <row r="682" spans="2:8" x14ac:dyDescent="0.35">
      <c r="B682" s="8"/>
      <c r="C682" s="5"/>
      <c r="D682" s="5"/>
      <c r="E682" s="5"/>
      <c r="F682" s="5"/>
      <c r="G682" s="5"/>
      <c r="H682" s="5"/>
    </row>
    <row r="683" spans="2:8" x14ac:dyDescent="0.35">
      <c r="B683" s="8"/>
      <c r="C683" s="5"/>
      <c r="D683" s="5"/>
      <c r="E683" s="5"/>
      <c r="F683" s="5"/>
      <c r="G683" s="5"/>
      <c r="H683" s="5"/>
    </row>
    <row r="684" spans="2:8" x14ac:dyDescent="0.35">
      <c r="B684" s="8"/>
      <c r="C684" s="5"/>
      <c r="D684" s="5"/>
      <c r="E684" s="5"/>
      <c r="F684" s="5"/>
      <c r="G684" s="5"/>
      <c r="H684" s="5"/>
    </row>
    <row r="685" spans="2:8" x14ac:dyDescent="0.35">
      <c r="B685" s="8"/>
      <c r="C685" s="5"/>
      <c r="D685" s="5"/>
      <c r="E685" s="5"/>
      <c r="F685" s="5"/>
      <c r="G685" s="5"/>
      <c r="H685" s="5"/>
    </row>
    <row r="686" spans="2:8" x14ac:dyDescent="0.35">
      <c r="B686" s="8"/>
      <c r="C686" s="5"/>
      <c r="D686" s="5"/>
      <c r="E686" s="5"/>
      <c r="F686" s="5"/>
      <c r="G686" s="5"/>
      <c r="H686" s="5"/>
    </row>
    <row r="687" spans="2:8" x14ac:dyDescent="0.35">
      <c r="B687" s="8"/>
      <c r="C687" s="5"/>
      <c r="D687" s="5"/>
      <c r="E687" s="5"/>
      <c r="F687" s="5"/>
      <c r="G687" s="5"/>
      <c r="H687" s="5"/>
    </row>
    <row r="688" spans="2:8" x14ac:dyDescent="0.35">
      <c r="B688" s="8"/>
      <c r="C688" s="5"/>
      <c r="D688" s="5"/>
      <c r="E688" s="5"/>
      <c r="F688" s="5"/>
      <c r="G688" s="5"/>
      <c r="H688" s="5"/>
    </row>
    <row r="689" spans="2:8" x14ac:dyDescent="0.35">
      <c r="B689" s="8"/>
      <c r="C689" s="5"/>
      <c r="D689" s="5"/>
      <c r="E689" s="5"/>
      <c r="F689" s="5"/>
      <c r="G689" s="5"/>
      <c r="H689" s="5"/>
    </row>
    <row r="690" spans="2:8" x14ac:dyDescent="0.35">
      <c r="B690" s="8"/>
      <c r="C690" s="5"/>
      <c r="D690" s="5"/>
      <c r="E690" s="5"/>
      <c r="F690" s="5"/>
      <c r="G690" s="5"/>
      <c r="H690" s="5"/>
    </row>
    <row r="691" spans="2:8" x14ac:dyDescent="0.35">
      <c r="B691" s="8"/>
      <c r="C691" s="5"/>
      <c r="D691" s="5"/>
      <c r="E691" s="5"/>
      <c r="F691" s="5"/>
      <c r="G691" s="5"/>
      <c r="H691" s="5"/>
    </row>
    <row r="692" spans="2:8" x14ac:dyDescent="0.35">
      <c r="B692" s="8"/>
      <c r="C692" s="5"/>
      <c r="D692" s="5"/>
      <c r="E692" s="5"/>
      <c r="F692" s="5"/>
      <c r="G692" s="5"/>
      <c r="H692" s="5"/>
    </row>
    <row r="693" spans="2:8" x14ac:dyDescent="0.35">
      <c r="B693" s="8"/>
      <c r="C693" s="5"/>
      <c r="D693" s="5"/>
      <c r="E693" s="5"/>
      <c r="F693" s="5"/>
      <c r="G693" s="5"/>
      <c r="H693" s="5"/>
    </row>
    <row r="694" spans="2:8" x14ac:dyDescent="0.35">
      <c r="B694" s="8"/>
      <c r="C694" s="5"/>
      <c r="D694" s="5"/>
      <c r="E694" s="5"/>
      <c r="F694" s="5"/>
      <c r="G694" s="5"/>
      <c r="H694" s="5"/>
    </row>
    <row r="695" spans="2:8" x14ac:dyDescent="0.35">
      <c r="B695" s="8"/>
      <c r="C695" s="5"/>
      <c r="D695" s="5"/>
      <c r="E695" s="5"/>
      <c r="F695" s="5"/>
      <c r="G695" s="5"/>
      <c r="H695" s="5"/>
    </row>
    <row r="696" spans="2:8" x14ac:dyDescent="0.35">
      <c r="B696" s="8"/>
      <c r="C696" s="5"/>
      <c r="D696" s="5"/>
      <c r="E696" s="5"/>
      <c r="F696" s="5"/>
      <c r="G696" s="5"/>
      <c r="H696" s="5"/>
    </row>
    <row r="697" spans="2:8" x14ac:dyDescent="0.35">
      <c r="B697" s="8"/>
      <c r="C697" s="5"/>
      <c r="D697" s="5"/>
      <c r="E697" s="5"/>
      <c r="F697" s="5"/>
      <c r="G697" s="5"/>
      <c r="H697" s="5"/>
    </row>
    <row r="698" spans="2:8" x14ac:dyDescent="0.35">
      <c r="B698" s="8"/>
      <c r="C698" s="5"/>
      <c r="D698" s="5"/>
      <c r="E698" s="5"/>
      <c r="F698" s="5"/>
      <c r="G698" s="5"/>
      <c r="H698" s="5"/>
    </row>
    <row r="699" spans="2:8" x14ac:dyDescent="0.35">
      <c r="B699" s="8"/>
      <c r="C699" s="5"/>
      <c r="D699" s="5"/>
      <c r="E699" s="5"/>
      <c r="F699" s="5"/>
      <c r="G699" s="5"/>
      <c r="H699" s="5"/>
    </row>
    <row r="700" spans="2:8" x14ac:dyDescent="0.35">
      <c r="B700" s="8"/>
      <c r="C700" s="5"/>
      <c r="D700" s="5"/>
      <c r="E700" s="5"/>
      <c r="F700" s="5"/>
      <c r="G700" s="5"/>
      <c r="H700" s="5"/>
    </row>
    <row r="701" spans="2:8" x14ac:dyDescent="0.35">
      <c r="B701" s="8"/>
      <c r="C701" s="5"/>
      <c r="D701" s="5"/>
      <c r="E701" s="5"/>
      <c r="F701" s="5"/>
      <c r="G701" s="5"/>
      <c r="H701" s="5"/>
    </row>
    <row r="702" spans="2:8" x14ac:dyDescent="0.35">
      <c r="B702" s="8"/>
      <c r="C702" s="5"/>
      <c r="D702" s="5"/>
      <c r="E702" s="5"/>
      <c r="F702" s="5"/>
      <c r="G702" s="5"/>
      <c r="H702" s="5"/>
    </row>
    <row r="703" spans="2:8" x14ac:dyDescent="0.35">
      <c r="B703" s="8"/>
      <c r="C703" s="5"/>
      <c r="D703" s="5"/>
      <c r="E703" s="5"/>
      <c r="F703" s="5"/>
      <c r="G703" s="5"/>
      <c r="H703" s="5"/>
    </row>
    <row r="704" spans="2:8" x14ac:dyDescent="0.35">
      <c r="B704" s="8"/>
      <c r="C704" s="5"/>
      <c r="D704" s="5"/>
      <c r="E704" s="5"/>
      <c r="F704" s="5"/>
      <c r="G704" s="5"/>
      <c r="H704" s="5"/>
    </row>
    <row r="705" spans="2:8" x14ac:dyDescent="0.35">
      <c r="B705" s="8"/>
      <c r="C705" s="5"/>
      <c r="D705" s="5"/>
      <c r="E705" s="5"/>
      <c r="F705" s="5"/>
      <c r="G705" s="5"/>
      <c r="H705" s="5"/>
    </row>
    <row r="706" spans="2:8" x14ac:dyDescent="0.35">
      <c r="B706" s="8"/>
      <c r="C706" s="5"/>
      <c r="D706" s="5"/>
      <c r="E706" s="5"/>
      <c r="F706" s="5"/>
      <c r="G706" s="5"/>
      <c r="H706" s="5"/>
    </row>
    <row r="707" spans="2:8" x14ac:dyDescent="0.35">
      <c r="B707" s="8"/>
      <c r="C707" s="5"/>
      <c r="D707" s="5"/>
      <c r="E707" s="5"/>
      <c r="F707" s="5"/>
      <c r="G707" s="5"/>
      <c r="H707" s="5"/>
    </row>
    <row r="708" spans="2:8" x14ac:dyDescent="0.35">
      <c r="B708" s="8"/>
      <c r="C708" s="5"/>
      <c r="D708" s="5"/>
      <c r="E708" s="5"/>
      <c r="F708" s="5"/>
      <c r="G708" s="5"/>
      <c r="H708" s="5"/>
    </row>
    <row r="709" spans="2:8" x14ac:dyDescent="0.35">
      <c r="B709" s="8"/>
      <c r="C709" s="5"/>
      <c r="D709" s="5"/>
      <c r="E709" s="5"/>
      <c r="F709" s="5"/>
      <c r="G709" s="5"/>
      <c r="H709" s="5"/>
    </row>
    <row r="710" spans="2:8" x14ac:dyDescent="0.35">
      <c r="B710" s="8"/>
      <c r="C710" s="5"/>
      <c r="D710" s="5"/>
      <c r="E710" s="5"/>
      <c r="F710" s="5"/>
      <c r="G710" s="5"/>
      <c r="H710" s="5"/>
    </row>
    <row r="711" spans="2:8" x14ac:dyDescent="0.35">
      <c r="B711" s="8"/>
      <c r="C711" s="5"/>
      <c r="D711" s="5"/>
      <c r="E711" s="5"/>
      <c r="F711" s="5"/>
      <c r="G711" s="5"/>
      <c r="H711" s="5"/>
    </row>
    <row r="712" spans="2:8" x14ac:dyDescent="0.35">
      <c r="B712" s="8"/>
      <c r="C712" s="5"/>
      <c r="D712" s="5"/>
      <c r="E712" s="5"/>
      <c r="F712" s="5"/>
      <c r="G712" s="5"/>
      <c r="H712" s="5"/>
    </row>
    <row r="713" spans="2:8" x14ac:dyDescent="0.35">
      <c r="B713" s="8"/>
      <c r="C713" s="5"/>
      <c r="D713" s="5"/>
      <c r="E713" s="5"/>
      <c r="F713" s="5"/>
      <c r="G713" s="5"/>
      <c r="H713" s="5"/>
    </row>
    <row r="714" spans="2:8" x14ac:dyDescent="0.35">
      <c r="B714" s="8"/>
      <c r="C714" s="5"/>
      <c r="D714" s="5"/>
      <c r="E714" s="5"/>
      <c r="F714" s="5"/>
      <c r="G714" s="5"/>
      <c r="H714" s="5"/>
    </row>
    <row r="715" spans="2:8" x14ac:dyDescent="0.35">
      <c r="B715" s="8"/>
      <c r="C715" s="5"/>
      <c r="D715" s="5"/>
      <c r="E715" s="5"/>
      <c r="F715" s="5"/>
      <c r="G715" s="5"/>
      <c r="H715" s="5"/>
    </row>
    <row r="716" spans="2:8" x14ac:dyDescent="0.35">
      <c r="B716" s="8"/>
      <c r="C716" s="5"/>
      <c r="D716" s="5"/>
      <c r="E716" s="5"/>
      <c r="F716" s="5"/>
      <c r="G716" s="5"/>
      <c r="H716" s="5"/>
    </row>
    <row r="717" spans="2:8" x14ac:dyDescent="0.35">
      <c r="B717" s="8"/>
      <c r="C717" s="5"/>
      <c r="D717" s="5"/>
      <c r="E717" s="5"/>
      <c r="F717" s="5"/>
      <c r="G717" s="5"/>
      <c r="H717" s="5"/>
    </row>
    <row r="718" spans="2:8" x14ac:dyDescent="0.35">
      <c r="B718" s="8"/>
      <c r="C718" s="5"/>
      <c r="D718" s="5"/>
      <c r="E718" s="5"/>
      <c r="F718" s="5"/>
      <c r="G718" s="5"/>
      <c r="H718" s="5"/>
    </row>
    <row r="719" spans="2:8" x14ac:dyDescent="0.35">
      <c r="B719" s="8"/>
      <c r="C719" s="5"/>
      <c r="D719" s="5"/>
      <c r="E719" s="5"/>
      <c r="F719" s="5"/>
      <c r="G719" s="5"/>
      <c r="H719" s="5"/>
    </row>
    <row r="720" spans="2:8" x14ac:dyDescent="0.35">
      <c r="B720" s="8"/>
      <c r="C720" s="5"/>
      <c r="D720" s="5"/>
      <c r="E720" s="5"/>
      <c r="F720" s="5"/>
      <c r="G720" s="5"/>
      <c r="H720" s="5"/>
    </row>
    <row r="721" spans="2:8" x14ac:dyDescent="0.35">
      <c r="B721" s="8"/>
      <c r="C721" s="5"/>
      <c r="D721" s="5"/>
      <c r="E721" s="5"/>
      <c r="F721" s="5"/>
      <c r="G721" s="5"/>
      <c r="H721" s="5"/>
    </row>
    <row r="722" spans="2:8" x14ac:dyDescent="0.35">
      <c r="B722" s="8"/>
      <c r="C722" s="5"/>
      <c r="D722" s="5"/>
      <c r="E722" s="5"/>
      <c r="F722" s="5"/>
      <c r="G722" s="5"/>
      <c r="H722" s="5"/>
    </row>
    <row r="723" spans="2:8" x14ac:dyDescent="0.35">
      <c r="B723" s="8"/>
      <c r="C723" s="5"/>
      <c r="D723" s="5"/>
      <c r="E723" s="5"/>
      <c r="F723" s="5"/>
      <c r="G723" s="5"/>
      <c r="H723" s="5"/>
    </row>
    <row r="724" spans="2:8" x14ac:dyDescent="0.35">
      <c r="B724" s="8"/>
      <c r="C724" s="5"/>
      <c r="D724" s="5"/>
      <c r="E724" s="5"/>
      <c r="F724" s="5"/>
      <c r="G724" s="5"/>
      <c r="H724" s="5"/>
    </row>
    <row r="725" spans="2:8" x14ac:dyDescent="0.35">
      <c r="B725" s="8"/>
      <c r="C725" s="5"/>
      <c r="D725" s="5"/>
      <c r="E725" s="5"/>
      <c r="F725" s="5"/>
      <c r="G725" s="5"/>
      <c r="H725" s="5"/>
    </row>
    <row r="726" spans="2:8" x14ac:dyDescent="0.35">
      <c r="B726" s="8"/>
      <c r="C726" s="5"/>
      <c r="D726" s="5"/>
      <c r="E726" s="5"/>
      <c r="F726" s="5"/>
      <c r="G726" s="5"/>
      <c r="H726" s="5"/>
    </row>
    <row r="727" spans="2:8" x14ac:dyDescent="0.35">
      <c r="B727" s="8"/>
      <c r="C727" s="5"/>
      <c r="D727" s="5"/>
      <c r="E727" s="5"/>
      <c r="F727" s="5"/>
      <c r="G727" s="5"/>
      <c r="H727" s="5"/>
    </row>
    <row r="728" spans="2:8" x14ac:dyDescent="0.35">
      <c r="B728" s="8"/>
      <c r="C728" s="5"/>
      <c r="D728" s="5"/>
      <c r="E728" s="5"/>
      <c r="F728" s="5"/>
      <c r="G728" s="5"/>
      <c r="H728" s="5"/>
    </row>
    <row r="729" spans="2:8" x14ac:dyDescent="0.35">
      <c r="B729" s="8"/>
      <c r="C729" s="5"/>
      <c r="D729" s="5"/>
      <c r="E729" s="5"/>
      <c r="F729" s="5"/>
      <c r="G729" s="5"/>
      <c r="H729" s="5"/>
    </row>
    <row r="730" spans="2:8" x14ac:dyDescent="0.35">
      <c r="B730" s="8"/>
      <c r="C730" s="5"/>
      <c r="D730" s="5"/>
      <c r="E730" s="5"/>
      <c r="F730" s="5"/>
      <c r="G730" s="5"/>
      <c r="H730" s="5"/>
    </row>
    <row r="731" spans="2:8" x14ac:dyDescent="0.35">
      <c r="B731" s="8"/>
      <c r="C731" s="5"/>
      <c r="D731" s="5"/>
      <c r="E731" s="5"/>
      <c r="F731" s="5"/>
      <c r="G731" s="5"/>
      <c r="H731" s="5"/>
    </row>
    <row r="732" spans="2:8" x14ac:dyDescent="0.35">
      <c r="B732" s="8"/>
      <c r="C732" s="5"/>
      <c r="D732" s="5"/>
      <c r="E732" s="5"/>
      <c r="F732" s="5"/>
      <c r="G732" s="5"/>
      <c r="H732" s="5"/>
    </row>
    <row r="733" spans="2:8" x14ac:dyDescent="0.35">
      <c r="B733" s="8"/>
      <c r="C733" s="5"/>
      <c r="D733" s="5"/>
      <c r="E733" s="5"/>
      <c r="F733" s="5"/>
      <c r="G733" s="5"/>
      <c r="H733" s="5"/>
    </row>
    <row r="734" spans="2:8" x14ac:dyDescent="0.35">
      <c r="B734" s="8"/>
      <c r="C734" s="5"/>
      <c r="D734" s="5"/>
      <c r="E734" s="5"/>
      <c r="F734" s="5"/>
      <c r="G734" s="5"/>
      <c r="H734" s="5"/>
    </row>
    <row r="735" spans="2:8" x14ac:dyDescent="0.35">
      <c r="B735" s="8"/>
      <c r="C735" s="5"/>
      <c r="D735" s="5"/>
      <c r="E735" s="5"/>
      <c r="F735" s="5"/>
      <c r="G735" s="5"/>
      <c r="H735" s="5"/>
    </row>
    <row r="736" spans="2:8" x14ac:dyDescent="0.35">
      <c r="B736" s="8"/>
      <c r="C736" s="5"/>
      <c r="D736" s="5"/>
      <c r="E736" s="5"/>
      <c r="F736" s="5"/>
      <c r="G736" s="5"/>
      <c r="H736" s="5"/>
    </row>
    <row r="737" spans="2:8" x14ac:dyDescent="0.35">
      <c r="B737" s="8"/>
      <c r="C737" s="5"/>
      <c r="D737" s="5"/>
      <c r="E737" s="5"/>
      <c r="F737" s="5"/>
      <c r="G737" s="5"/>
      <c r="H737" s="5"/>
    </row>
    <row r="738" spans="2:8" x14ac:dyDescent="0.35">
      <c r="B738" s="8"/>
      <c r="C738" s="5"/>
      <c r="D738" s="5"/>
      <c r="E738" s="5"/>
      <c r="F738" s="5"/>
      <c r="G738" s="5"/>
      <c r="H738" s="5"/>
    </row>
    <row r="739" spans="2:8" x14ac:dyDescent="0.35">
      <c r="B739" s="8"/>
      <c r="C739" s="5"/>
      <c r="D739" s="5"/>
      <c r="E739" s="5"/>
      <c r="F739" s="5"/>
      <c r="G739" s="5"/>
      <c r="H739" s="5"/>
    </row>
    <row r="740" spans="2:8" x14ac:dyDescent="0.35">
      <c r="B740" s="8"/>
      <c r="C740" s="5"/>
      <c r="D740" s="5"/>
      <c r="E740" s="5"/>
      <c r="F740" s="5"/>
      <c r="G740" s="5"/>
      <c r="H740" s="5"/>
    </row>
    <row r="741" spans="2:8" x14ac:dyDescent="0.35">
      <c r="B741" s="8"/>
      <c r="C741" s="5"/>
      <c r="D741" s="5"/>
      <c r="E741" s="5"/>
      <c r="F741" s="5"/>
      <c r="G741" s="5"/>
      <c r="H741" s="5"/>
    </row>
    <row r="742" spans="2:8" x14ac:dyDescent="0.35">
      <c r="B742" s="8"/>
      <c r="C742" s="5"/>
      <c r="D742" s="5"/>
      <c r="E742" s="5"/>
      <c r="F742" s="5"/>
      <c r="G742" s="5"/>
      <c r="H742" s="5"/>
    </row>
    <row r="743" spans="2:8" x14ac:dyDescent="0.35">
      <c r="B743" s="8"/>
      <c r="C743" s="5"/>
      <c r="D743" s="5"/>
      <c r="E743" s="5"/>
      <c r="F743" s="5"/>
      <c r="G743" s="5"/>
      <c r="H743" s="5"/>
    </row>
    <row r="744" spans="2:8" x14ac:dyDescent="0.35">
      <c r="B744" s="8"/>
      <c r="C744" s="5"/>
      <c r="D744" s="5"/>
      <c r="E744" s="5"/>
      <c r="F744" s="5"/>
      <c r="G744" s="5"/>
      <c r="H744" s="5"/>
    </row>
    <row r="745" spans="2:8" x14ac:dyDescent="0.35">
      <c r="B745" s="8"/>
      <c r="C745" s="5"/>
      <c r="D745" s="5"/>
      <c r="E745" s="5"/>
      <c r="F745" s="5"/>
      <c r="G745" s="5"/>
      <c r="H745" s="5"/>
    </row>
    <row r="746" spans="2:8" x14ac:dyDescent="0.35">
      <c r="B746" s="8"/>
      <c r="C746" s="5"/>
      <c r="D746" s="5"/>
      <c r="E746" s="5"/>
      <c r="F746" s="5"/>
      <c r="G746" s="5"/>
      <c r="H746" s="5"/>
    </row>
    <row r="747" spans="2:8" x14ac:dyDescent="0.35">
      <c r="B747" s="8"/>
      <c r="C747" s="5"/>
      <c r="D747" s="5"/>
      <c r="E747" s="5"/>
      <c r="F747" s="5"/>
      <c r="G747" s="5"/>
      <c r="H747" s="5"/>
    </row>
    <row r="748" spans="2:8" x14ac:dyDescent="0.35">
      <c r="B748" s="8"/>
      <c r="C748" s="5"/>
      <c r="D748" s="5"/>
      <c r="E748" s="5"/>
      <c r="F748" s="5"/>
      <c r="G748" s="5"/>
      <c r="H748" s="5"/>
    </row>
    <row r="749" spans="2:8" x14ac:dyDescent="0.35">
      <c r="B749" s="8"/>
      <c r="C749" s="5"/>
      <c r="D749" s="5"/>
      <c r="E749" s="5"/>
      <c r="F749" s="5"/>
      <c r="G749" s="5"/>
      <c r="H749" s="5"/>
    </row>
    <row r="750" spans="2:8" x14ac:dyDescent="0.35">
      <c r="B750" s="8"/>
      <c r="C750" s="5"/>
      <c r="D750" s="5"/>
      <c r="E750" s="5"/>
      <c r="F750" s="5"/>
      <c r="G750" s="5"/>
      <c r="H750" s="5"/>
    </row>
    <row r="751" spans="2:8" x14ac:dyDescent="0.35">
      <c r="B751" s="8"/>
      <c r="C751" s="5"/>
      <c r="D751" s="5"/>
      <c r="E751" s="5"/>
      <c r="F751" s="5"/>
      <c r="G751" s="5"/>
      <c r="H751" s="5"/>
    </row>
    <row r="752" spans="2:8" x14ac:dyDescent="0.35">
      <c r="B752" s="8"/>
      <c r="C752" s="5"/>
      <c r="D752" s="5"/>
      <c r="E752" s="5"/>
      <c r="F752" s="5"/>
      <c r="G752" s="5"/>
      <c r="H752" s="5"/>
    </row>
    <row r="753" spans="2:8" x14ac:dyDescent="0.35">
      <c r="B753" s="8"/>
      <c r="C753" s="5"/>
      <c r="D753" s="5"/>
      <c r="E753" s="5"/>
      <c r="F753" s="5"/>
      <c r="G753" s="5"/>
      <c r="H753" s="5"/>
    </row>
    <row r="754" spans="2:8" x14ac:dyDescent="0.35">
      <c r="B754" s="8"/>
      <c r="C754" s="5"/>
      <c r="D754" s="5"/>
      <c r="E754" s="5"/>
      <c r="F754" s="5"/>
      <c r="G754" s="5"/>
      <c r="H754" s="5"/>
    </row>
    <row r="755" spans="2:8" x14ac:dyDescent="0.35">
      <c r="B755" s="8"/>
      <c r="C755" s="5"/>
      <c r="D755" s="5"/>
      <c r="E755" s="5"/>
      <c r="F755" s="5"/>
      <c r="G755" s="5"/>
      <c r="H755" s="5"/>
    </row>
    <row r="756" spans="2:8" x14ac:dyDescent="0.35">
      <c r="B756" s="8"/>
      <c r="C756" s="5"/>
      <c r="D756" s="5"/>
      <c r="E756" s="5"/>
      <c r="F756" s="5"/>
      <c r="G756" s="5"/>
      <c r="H756" s="5"/>
    </row>
    <row r="757" spans="2:8" x14ac:dyDescent="0.35">
      <c r="B757" s="8"/>
      <c r="C757" s="5"/>
      <c r="D757" s="5"/>
      <c r="E757" s="5"/>
      <c r="F757" s="5"/>
      <c r="G757" s="5"/>
      <c r="H757" s="5"/>
    </row>
    <row r="758" spans="2:8" x14ac:dyDescent="0.35">
      <c r="B758" s="8"/>
      <c r="C758" s="5"/>
      <c r="D758" s="5"/>
      <c r="E758" s="5"/>
      <c r="F758" s="5"/>
      <c r="G758" s="5"/>
      <c r="H758" s="5"/>
    </row>
    <row r="759" spans="2:8" x14ac:dyDescent="0.35">
      <c r="B759" s="8"/>
      <c r="C759" s="5"/>
      <c r="D759" s="5"/>
      <c r="E759" s="5"/>
      <c r="F759" s="5"/>
      <c r="G759" s="5"/>
      <c r="H759" s="5"/>
    </row>
    <row r="760" spans="2:8" x14ac:dyDescent="0.35">
      <c r="B760" s="8"/>
      <c r="C760" s="5"/>
      <c r="D760" s="5"/>
      <c r="E760" s="5"/>
      <c r="F760" s="5"/>
      <c r="G760" s="5"/>
      <c r="H760" s="5"/>
    </row>
    <row r="761" spans="2:8" x14ac:dyDescent="0.35">
      <c r="B761" s="8"/>
      <c r="C761" s="5"/>
      <c r="D761" s="5"/>
      <c r="E761" s="5"/>
      <c r="F761" s="5"/>
      <c r="G761" s="5"/>
      <c r="H761" s="5"/>
    </row>
    <row r="762" spans="2:8" x14ac:dyDescent="0.35">
      <c r="B762" s="8"/>
      <c r="C762" s="5"/>
      <c r="D762" s="5"/>
      <c r="E762" s="5"/>
      <c r="F762" s="5"/>
      <c r="G762" s="5"/>
      <c r="H762" s="5"/>
    </row>
    <row r="763" spans="2:8" x14ac:dyDescent="0.35">
      <c r="B763" s="8"/>
      <c r="C763" s="5"/>
      <c r="D763" s="5"/>
      <c r="E763" s="5"/>
      <c r="F763" s="5"/>
      <c r="G763" s="5"/>
      <c r="H763" s="5"/>
    </row>
    <row r="764" spans="2:8" x14ac:dyDescent="0.35">
      <c r="B764" s="8"/>
      <c r="C764" s="5"/>
      <c r="D764" s="5"/>
      <c r="E764" s="5"/>
      <c r="F764" s="5"/>
      <c r="G764" s="5"/>
      <c r="H764" s="5"/>
    </row>
    <row r="765" spans="2:8" x14ac:dyDescent="0.35">
      <c r="B765" s="8"/>
      <c r="C765" s="5"/>
      <c r="D765" s="5"/>
      <c r="E765" s="5"/>
      <c r="F765" s="5"/>
      <c r="G765" s="5"/>
      <c r="H765" s="5"/>
    </row>
    <row r="766" spans="2:8" x14ac:dyDescent="0.35">
      <c r="B766" s="8"/>
      <c r="C766" s="5"/>
      <c r="D766" s="5"/>
      <c r="E766" s="5"/>
      <c r="F766" s="5"/>
      <c r="G766" s="5"/>
      <c r="H766" s="5"/>
    </row>
    <row r="767" spans="2:8" x14ac:dyDescent="0.35">
      <c r="B767" s="8"/>
      <c r="C767" s="5"/>
      <c r="D767" s="5"/>
      <c r="E767" s="5"/>
      <c r="F767" s="5"/>
      <c r="G767" s="5"/>
      <c r="H767" s="5"/>
    </row>
    <row r="768" spans="2:8" x14ac:dyDescent="0.35">
      <c r="B768" s="8"/>
      <c r="C768" s="5"/>
      <c r="D768" s="5"/>
      <c r="E768" s="5"/>
      <c r="F768" s="5"/>
      <c r="G768" s="5"/>
      <c r="H768" s="5"/>
    </row>
    <row r="769" spans="2:8" x14ac:dyDescent="0.35">
      <c r="B769" s="8"/>
      <c r="C769" s="5"/>
      <c r="D769" s="5"/>
      <c r="E769" s="5"/>
      <c r="F769" s="5"/>
      <c r="G769" s="5"/>
      <c r="H769" s="5"/>
    </row>
    <row r="770" spans="2:8" x14ac:dyDescent="0.35">
      <c r="B770" s="8"/>
      <c r="C770" s="5"/>
      <c r="D770" s="5"/>
      <c r="E770" s="5"/>
      <c r="F770" s="5"/>
      <c r="G770" s="5"/>
      <c r="H770" s="5"/>
    </row>
    <row r="771" spans="2:8" x14ac:dyDescent="0.35">
      <c r="B771" s="8"/>
      <c r="C771" s="5"/>
      <c r="D771" s="5"/>
      <c r="E771" s="5"/>
      <c r="F771" s="5"/>
      <c r="G771" s="5"/>
      <c r="H771" s="5"/>
    </row>
    <row r="772" spans="2:8" x14ac:dyDescent="0.35">
      <c r="B772" s="8"/>
      <c r="C772" s="5"/>
      <c r="D772" s="5"/>
      <c r="E772" s="5"/>
      <c r="F772" s="5"/>
      <c r="G772" s="5"/>
      <c r="H772" s="5"/>
    </row>
    <row r="773" spans="2:8" x14ac:dyDescent="0.35">
      <c r="B773" s="8"/>
      <c r="C773" s="5"/>
      <c r="D773" s="5"/>
      <c r="E773" s="5"/>
      <c r="F773" s="5"/>
      <c r="G773" s="5"/>
      <c r="H773" s="5"/>
    </row>
    <row r="774" spans="2:8" x14ac:dyDescent="0.35">
      <c r="B774" s="8"/>
      <c r="C774" s="5"/>
      <c r="D774" s="5"/>
      <c r="E774" s="5"/>
      <c r="F774" s="5"/>
      <c r="G774" s="5"/>
      <c r="H774" s="5"/>
    </row>
    <row r="775" spans="2:8" x14ac:dyDescent="0.35">
      <c r="B775" s="8"/>
      <c r="C775" s="5"/>
      <c r="D775" s="5"/>
      <c r="E775" s="5"/>
      <c r="F775" s="5"/>
      <c r="G775" s="5"/>
      <c r="H775" s="5"/>
    </row>
    <row r="776" spans="2:8" x14ac:dyDescent="0.35">
      <c r="B776" s="8"/>
      <c r="C776" s="5"/>
      <c r="D776" s="5"/>
      <c r="E776" s="5"/>
      <c r="F776" s="5"/>
      <c r="G776" s="5"/>
      <c r="H776" s="5"/>
    </row>
    <row r="777" spans="2:8" x14ac:dyDescent="0.35">
      <c r="B777" s="8"/>
      <c r="C777" s="5"/>
      <c r="D777" s="5"/>
      <c r="E777" s="5"/>
      <c r="F777" s="5"/>
      <c r="G777" s="5"/>
      <c r="H777" s="5"/>
    </row>
    <row r="778" spans="2:8" x14ac:dyDescent="0.35">
      <c r="B778" s="8"/>
      <c r="C778" s="5"/>
      <c r="D778" s="5"/>
      <c r="E778" s="5"/>
      <c r="F778" s="5"/>
      <c r="G778" s="5"/>
      <c r="H778" s="5"/>
    </row>
    <row r="779" spans="2:8" x14ac:dyDescent="0.35">
      <c r="B779" s="8"/>
      <c r="C779" s="5"/>
      <c r="D779" s="5"/>
      <c r="E779" s="5"/>
      <c r="F779" s="5"/>
      <c r="G779" s="5"/>
      <c r="H779" s="5"/>
    </row>
    <row r="780" spans="2:8" x14ac:dyDescent="0.35">
      <c r="B780" s="8"/>
      <c r="C780" s="5"/>
      <c r="D780" s="5"/>
      <c r="E780" s="5"/>
      <c r="F780" s="5"/>
      <c r="G780" s="5"/>
      <c r="H780" s="5"/>
    </row>
    <row r="781" spans="2:8" x14ac:dyDescent="0.35">
      <c r="B781" s="8"/>
      <c r="C781" s="5"/>
      <c r="D781" s="5"/>
      <c r="E781" s="5"/>
      <c r="F781" s="5"/>
      <c r="G781" s="5"/>
      <c r="H781" s="5"/>
    </row>
    <row r="782" spans="2:8" x14ac:dyDescent="0.35">
      <c r="B782" s="8"/>
      <c r="C782" s="5"/>
      <c r="D782" s="5"/>
      <c r="E782" s="5"/>
      <c r="F782" s="5"/>
      <c r="G782" s="5"/>
      <c r="H782" s="5"/>
    </row>
    <row r="783" spans="2:8" x14ac:dyDescent="0.35">
      <c r="B783" s="8"/>
      <c r="C783" s="5"/>
      <c r="D783" s="5"/>
      <c r="E783" s="5"/>
      <c r="F783" s="5"/>
      <c r="G783" s="5"/>
      <c r="H783" s="5"/>
    </row>
    <row r="784" spans="2:8" x14ac:dyDescent="0.35">
      <c r="B784" s="8"/>
      <c r="C784" s="5"/>
      <c r="D784" s="5"/>
      <c r="E784" s="5"/>
      <c r="F784" s="5"/>
      <c r="G784" s="5"/>
      <c r="H784" s="5"/>
    </row>
    <row r="785" spans="2:8" x14ac:dyDescent="0.35">
      <c r="B785" s="8"/>
      <c r="C785" s="5"/>
      <c r="D785" s="5"/>
      <c r="E785" s="5"/>
      <c r="F785" s="5"/>
      <c r="G785" s="5"/>
      <c r="H785" s="5"/>
    </row>
    <row r="786" spans="2:8" x14ac:dyDescent="0.35">
      <c r="B786" s="8"/>
      <c r="C786" s="5"/>
      <c r="D786" s="5"/>
      <c r="E786" s="5"/>
      <c r="F786" s="5"/>
      <c r="G786" s="5"/>
      <c r="H786" s="5"/>
    </row>
    <row r="787" spans="2:8" x14ac:dyDescent="0.35">
      <c r="B787" s="8"/>
      <c r="C787" s="5"/>
      <c r="D787" s="5"/>
      <c r="E787" s="5"/>
      <c r="F787" s="5"/>
      <c r="G787" s="5"/>
      <c r="H787" s="5"/>
    </row>
    <row r="788" spans="2:8" x14ac:dyDescent="0.35">
      <c r="B788" s="8"/>
      <c r="C788" s="5"/>
      <c r="D788" s="5"/>
      <c r="E788" s="5"/>
      <c r="F788" s="5"/>
      <c r="G788" s="5"/>
      <c r="H788" s="5"/>
    </row>
    <row r="789" spans="2:8" x14ac:dyDescent="0.35">
      <c r="B789" s="8"/>
      <c r="C789" s="5"/>
      <c r="D789" s="5"/>
      <c r="E789" s="5"/>
      <c r="F789" s="5"/>
      <c r="G789" s="5"/>
      <c r="H789" s="5"/>
    </row>
    <row r="790" spans="2:8" x14ac:dyDescent="0.35">
      <c r="B790" s="8"/>
      <c r="C790" s="5"/>
      <c r="D790" s="5"/>
      <c r="E790" s="5"/>
      <c r="F790" s="5"/>
      <c r="G790" s="5"/>
      <c r="H790" s="5"/>
    </row>
    <row r="791" spans="2:8" x14ac:dyDescent="0.35">
      <c r="B791" s="8"/>
      <c r="C791" s="5"/>
      <c r="D791" s="5"/>
      <c r="E791" s="5"/>
      <c r="F791" s="5"/>
      <c r="G791" s="5"/>
      <c r="H791" s="5"/>
    </row>
    <row r="792" spans="2:8" x14ac:dyDescent="0.35">
      <c r="B792" s="8"/>
      <c r="C792" s="5"/>
      <c r="D792" s="5"/>
      <c r="E792" s="5"/>
      <c r="F792" s="5"/>
      <c r="G792" s="5"/>
      <c r="H792" s="5"/>
    </row>
    <row r="793" spans="2:8" x14ac:dyDescent="0.35">
      <c r="B793" s="8"/>
      <c r="C793" s="5"/>
      <c r="D793" s="5"/>
      <c r="E793" s="5"/>
      <c r="F793" s="5"/>
      <c r="G793" s="5"/>
      <c r="H793" s="5"/>
    </row>
    <row r="794" spans="2:8" x14ac:dyDescent="0.35">
      <c r="B794" s="8"/>
      <c r="C794" s="5"/>
      <c r="D794" s="5"/>
      <c r="E794" s="5"/>
      <c r="F794" s="5"/>
      <c r="G794" s="5"/>
      <c r="H794" s="5"/>
    </row>
    <row r="795" spans="2:8" x14ac:dyDescent="0.35">
      <c r="B795" s="8"/>
      <c r="C795" s="5"/>
      <c r="D795" s="5"/>
      <c r="E795" s="5"/>
      <c r="F795" s="5"/>
      <c r="G795" s="5"/>
      <c r="H795" s="5"/>
    </row>
    <row r="796" spans="2:8" x14ac:dyDescent="0.35">
      <c r="B796" s="8"/>
      <c r="C796" s="5"/>
      <c r="D796" s="5"/>
      <c r="E796" s="5"/>
      <c r="F796" s="5"/>
      <c r="G796" s="5"/>
      <c r="H796" s="5"/>
    </row>
    <row r="797" spans="2:8" x14ac:dyDescent="0.35">
      <c r="B797" s="8"/>
      <c r="C797" s="5"/>
      <c r="D797" s="5"/>
      <c r="E797" s="5"/>
      <c r="F797" s="5"/>
      <c r="G797" s="5"/>
      <c r="H797" s="5"/>
    </row>
    <row r="798" spans="2:8" x14ac:dyDescent="0.35">
      <c r="B798" s="8"/>
      <c r="C798" s="5"/>
      <c r="D798" s="5"/>
      <c r="E798" s="5"/>
      <c r="F798" s="5"/>
      <c r="G798" s="5"/>
      <c r="H798" s="5"/>
    </row>
    <row r="799" spans="2:8" x14ac:dyDescent="0.35">
      <c r="B799" s="8"/>
      <c r="C799" s="5"/>
      <c r="D799" s="5"/>
      <c r="E799" s="5"/>
      <c r="F799" s="5"/>
      <c r="G799" s="5"/>
      <c r="H799" s="5"/>
    </row>
    <row r="800" spans="2:8" x14ac:dyDescent="0.35">
      <c r="B800" s="8"/>
      <c r="C800" s="5"/>
      <c r="D800" s="5"/>
      <c r="E800" s="5"/>
      <c r="F800" s="5"/>
      <c r="G800" s="5"/>
      <c r="H800" s="5"/>
    </row>
    <row r="801" spans="2:8" x14ac:dyDescent="0.35">
      <c r="B801" s="8"/>
      <c r="C801" s="5"/>
      <c r="D801" s="5"/>
      <c r="E801" s="5"/>
      <c r="F801" s="5"/>
      <c r="G801" s="5"/>
      <c r="H801" s="5"/>
    </row>
    <row r="802" spans="2:8" x14ac:dyDescent="0.35">
      <c r="B802" s="8"/>
      <c r="C802" s="5"/>
      <c r="D802" s="5"/>
      <c r="E802" s="5"/>
      <c r="F802" s="5"/>
      <c r="G802" s="5"/>
      <c r="H802" s="5"/>
    </row>
    <row r="803" spans="2:8" x14ac:dyDescent="0.35">
      <c r="B803" s="8"/>
      <c r="C803" s="5"/>
      <c r="D803" s="5"/>
      <c r="E803" s="5"/>
      <c r="F803" s="5"/>
      <c r="G803" s="5"/>
      <c r="H803" s="5"/>
    </row>
    <row r="804" spans="2:8" x14ac:dyDescent="0.35">
      <c r="B804" s="8"/>
      <c r="C804" s="5"/>
      <c r="D804" s="5"/>
      <c r="E804" s="5"/>
      <c r="F804" s="5"/>
      <c r="G804" s="5"/>
      <c r="H804" s="5"/>
    </row>
    <row r="805" spans="2:8" x14ac:dyDescent="0.35">
      <c r="B805" s="8"/>
      <c r="C805" s="5"/>
      <c r="D805" s="5"/>
      <c r="E805" s="5"/>
      <c r="F805" s="5"/>
      <c r="G805" s="5"/>
      <c r="H805" s="5"/>
    </row>
    <row r="806" spans="2:8" x14ac:dyDescent="0.35">
      <c r="B806" s="8"/>
      <c r="C806" s="5"/>
      <c r="D806" s="5"/>
      <c r="E806" s="5"/>
      <c r="F806" s="5"/>
      <c r="G806" s="5"/>
      <c r="H806" s="5"/>
    </row>
    <row r="807" spans="2:8" x14ac:dyDescent="0.35">
      <c r="B807" s="8"/>
      <c r="C807" s="5"/>
      <c r="D807" s="5"/>
      <c r="E807" s="5"/>
      <c r="F807" s="5"/>
      <c r="G807" s="5"/>
      <c r="H807" s="5"/>
    </row>
    <row r="808" spans="2:8" x14ac:dyDescent="0.35">
      <c r="B808" s="8"/>
      <c r="C808" s="5"/>
      <c r="D808" s="5"/>
      <c r="E808" s="5"/>
      <c r="F808" s="5"/>
      <c r="G808" s="5"/>
      <c r="H808" s="5"/>
    </row>
    <row r="809" spans="2:8" x14ac:dyDescent="0.35">
      <c r="B809" s="8"/>
      <c r="C809" s="5"/>
      <c r="D809" s="5"/>
      <c r="E809" s="5"/>
      <c r="F809" s="5"/>
      <c r="G809" s="5"/>
      <c r="H809" s="5"/>
    </row>
    <row r="810" spans="2:8" x14ac:dyDescent="0.35">
      <c r="B810" s="8"/>
      <c r="C810" s="5"/>
      <c r="D810" s="5"/>
      <c r="E810" s="5"/>
      <c r="F810" s="5"/>
      <c r="G810" s="5"/>
      <c r="H810" s="5"/>
    </row>
    <row r="811" spans="2:8" x14ac:dyDescent="0.35">
      <c r="B811" s="8"/>
      <c r="C811" s="5"/>
      <c r="D811" s="5"/>
      <c r="E811" s="5"/>
      <c r="F811" s="5"/>
      <c r="G811" s="5"/>
      <c r="H811" s="5"/>
    </row>
    <row r="812" spans="2:8" x14ac:dyDescent="0.35">
      <c r="B812" s="8"/>
      <c r="C812" s="5"/>
      <c r="D812" s="5"/>
      <c r="E812" s="5"/>
      <c r="F812" s="5"/>
      <c r="G812" s="5"/>
      <c r="H812" s="5"/>
    </row>
    <row r="813" spans="2:8" x14ac:dyDescent="0.35">
      <c r="B813" s="8"/>
      <c r="C813" s="5"/>
      <c r="D813" s="5"/>
      <c r="E813" s="5"/>
      <c r="F813" s="5"/>
      <c r="G813" s="5"/>
      <c r="H813" s="5"/>
    </row>
    <row r="814" spans="2:8" x14ac:dyDescent="0.35">
      <c r="B814" s="8"/>
      <c r="C814" s="5"/>
      <c r="D814" s="5"/>
      <c r="E814" s="5"/>
      <c r="F814" s="5"/>
      <c r="G814" s="5"/>
      <c r="H814" s="5"/>
    </row>
    <row r="815" spans="2:8" x14ac:dyDescent="0.35">
      <c r="B815" s="8"/>
      <c r="C815" s="5"/>
      <c r="D815" s="5"/>
      <c r="E815" s="5"/>
      <c r="F815" s="5"/>
      <c r="G815" s="5"/>
      <c r="H815" s="5"/>
    </row>
    <row r="816" spans="2:8" x14ac:dyDescent="0.35">
      <c r="B816" s="8"/>
      <c r="C816" s="5"/>
      <c r="D816" s="5"/>
      <c r="E816" s="5"/>
      <c r="F816" s="5"/>
      <c r="G816" s="5"/>
      <c r="H816" s="5"/>
    </row>
    <row r="817" spans="2:8" x14ac:dyDescent="0.35">
      <c r="B817" s="8"/>
      <c r="C817" s="5"/>
      <c r="D817" s="5"/>
      <c r="E817" s="5"/>
      <c r="F817" s="5"/>
      <c r="G817" s="5"/>
      <c r="H817" s="5"/>
    </row>
    <row r="818" spans="2:8" x14ac:dyDescent="0.35">
      <c r="B818" s="8"/>
      <c r="C818" s="5"/>
      <c r="D818" s="5"/>
      <c r="E818" s="5"/>
      <c r="F818" s="5"/>
      <c r="G818" s="5"/>
      <c r="H818" s="5"/>
    </row>
    <row r="819" spans="2:8" x14ac:dyDescent="0.35">
      <c r="B819" s="8"/>
      <c r="C819" s="5"/>
      <c r="D819" s="5"/>
      <c r="E819" s="5"/>
      <c r="F819" s="5"/>
      <c r="G819" s="5"/>
      <c r="H819" s="5"/>
    </row>
    <row r="820" spans="2:8" x14ac:dyDescent="0.35">
      <c r="B820" s="8"/>
      <c r="C820" s="5"/>
      <c r="D820" s="5"/>
      <c r="E820" s="5"/>
      <c r="F820" s="5"/>
      <c r="G820" s="5"/>
      <c r="H820" s="5"/>
    </row>
    <row r="821" spans="2:8" x14ac:dyDescent="0.35">
      <c r="B821" s="8"/>
      <c r="C821" s="5"/>
      <c r="D821" s="5"/>
      <c r="E821" s="5"/>
      <c r="F821" s="5"/>
      <c r="G821" s="5"/>
      <c r="H821" s="5"/>
    </row>
    <row r="822" spans="2:8" x14ac:dyDescent="0.35">
      <c r="B822" s="8"/>
      <c r="C822" s="5"/>
      <c r="D822" s="5"/>
      <c r="E822" s="5"/>
      <c r="F822" s="5"/>
      <c r="G822" s="5"/>
      <c r="H822" s="5"/>
    </row>
    <row r="823" spans="2:8" x14ac:dyDescent="0.35">
      <c r="B823" s="8"/>
      <c r="C823" s="5"/>
      <c r="D823" s="5"/>
      <c r="E823" s="5"/>
      <c r="F823" s="5"/>
      <c r="G823" s="5"/>
      <c r="H823" s="5"/>
    </row>
    <row r="824" spans="2:8" x14ac:dyDescent="0.35">
      <c r="B824" s="8"/>
      <c r="C824" s="5"/>
      <c r="D824" s="5"/>
      <c r="E824" s="5"/>
      <c r="F824" s="5"/>
      <c r="G824" s="5"/>
      <c r="H824" s="5"/>
    </row>
    <row r="825" spans="2:8" x14ac:dyDescent="0.35">
      <c r="B825" s="8"/>
      <c r="C825" s="5"/>
      <c r="D825" s="5"/>
      <c r="E825" s="5"/>
      <c r="F825" s="5"/>
      <c r="G825" s="5"/>
      <c r="H825" s="5"/>
    </row>
    <row r="826" spans="2:8" x14ac:dyDescent="0.35">
      <c r="B826" s="8"/>
      <c r="C826" s="5"/>
      <c r="D826" s="5"/>
      <c r="E826" s="5"/>
      <c r="F826" s="5"/>
      <c r="G826" s="5"/>
      <c r="H826" s="5"/>
    </row>
    <row r="827" spans="2:8" x14ac:dyDescent="0.35">
      <c r="B827" s="8"/>
      <c r="C827" s="5"/>
      <c r="D827" s="5"/>
      <c r="E827" s="5"/>
      <c r="F827" s="5"/>
      <c r="G827" s="5"/>
      <c r="H827" s="5"/>
    </row>
    <row r="828" spans="2:8" x14ac:dyDescent="0.35">
      <c r="B828" s="8"/>
      <c r="C828" s="5"/>
      <c r="D828" s="5"/>
      <c r="E828" s="5"/>
      <c r="F828" s="5"/>
      <c r="G828" s="5"/>
      <c r="H828" s="5"/>
    </row>
    <row r="829" spans="2:8" x14ac:dyDescent="0.35">
      <c r="B829" s="8"/>
      <c r="C829" s="5"/>
      <c r="D829" s="5"/>
      <c r="E829" s="5"/>
      <c r="F829" s="5"/>
      <c r="G829" s="5"/>
      <c r="H829" s="5"/>
    </row>
    <row r="830" spans="2:8" x14ac:dyDescent="0.35">
      <c r="B830" s="8"/>
      <c r="C830" s="5"/>
      <c r="D830" s="5"/>
      <c r="E830" s="5"/>
      <c r="F830" s="5"/>
      <c r="G830" s="5"/>
      <c r="H830" s="5"/>
    </row>
    <row r="831" spans="2:8" x14ac:dyDescent="0.35">
      <c r="B831" s="8"/>
      <c r="C831" s="5"/>
      <c r="D831" s="5"/>
      <c r="E831" s="5"/>
      <c r="F831" s="5"/>
      <c r="G831" s="5"/>
      <c r="H831" s="5"/>
    </row>
    <row r="832" spans="2:8" x14ac:dyDescent="0.35">
      <c r="B832" s="8"/>
      <c r="C832" s="5"/>
      <c r="D832" s="5"/>
      <c r="E832" s="5"/>
      <c r="F832" s="5"/>
      <c r="G832" s="5"/>
      <c r="H832" s="5"/>
    </row>
    <row r="833" spans="2:8" x14ac:dyDescent="0.35">
      <c r="B833" s="8"/>
      <c r="C833" s="5"/>
      <c r="D833" s="5"/>
      <c r="E833" s="5"/>
      <c r="F833" s="5"/>
      <c r="G833" s="5"/>
      <c r="H833" s="5"/>
    </row>
    <row r="834" spans="2:8" x14ac:dyDescent="0.35">
      <c r="B834" s="8"/>
      <c r="C834" s="5"/>
      <c r="D834" s="5"/>
      <c r="E834" s="5"/>
      <c r="F834" s="5"/>
      <c r="G834" s="5"/>
      <c r="H834" s="5"/>
    </row>
    <row r="835" spans="2:8" x14ac:dyDescent="0.35">
      <c r="B835" s="8"/>
      <c r="C835" s="5"/>
      <c r="D835" s="5"/>
      <c r="E835" s="5"/>
      <c r="F835" s="5"/>
      <c r="G835" s="5"/>
      <c r="H835" s="5"/>
    </row>
    <row r="836" spans="2:8" x14ac:dyDescent="0.35">
      <c r="B836" s="8"/>
      <c r="C836" s="5"/>
      <c r="D836" s="5"/>
      <c r="E836" s="5"/>
      <c r="F836" s="5"/>
      <c r="G836" s="5"/>
      <c r="H836" s="5"/>
    </row>
    <row r="837" spans="2:8" x14ac:dyDescent="0.35">
      <c r="B837" s="8"/>
      <c r="C837" s="5"/>
      <c r="D837" s="5"/>
      <c r="E837" s="5"/>
      <c r="F837" s="5"/>
      <c r="G837" s="5"/>
      <c r="H837" s="5"/>
    </row>
    <row r="838" spans="2:8" x14ac:dyDescent="0.35">
      <c r="B838" s="8"/>
      <c r="C838" s="5"/>
      <c r="D838" s="5"/>
      <c r="E838" s="5"/>
      <c r="F838" s="5"/>
      <c r="G838" s="5"/>
      <c r="H838" s="5"/>
    </row>
    <row r="839" spans="2:8" x14ac:dyDescent="0.35">
      <c r="B839" s="8"/>
      <c r="C839" s="5"/>
      <c r="D839" s="5"/>
      <c r="E839" s="5"/>
      <c r="F839" s="5"/>
      <c r="G839" s="5"/>
      <c r="H839" s="5"/>
    </row>
    <row r="840" spans="2:8" x14ac:dyDescent="0.35">
      <c r="B840" s="8"/>
      <c r="C840" s="5"/>
      <c r="D840" s="5"/>
      <c r="E840" s="5"/>
      <c r="F840" s="5"/>
      <c r="G840" s="5"/>
      <c r="H840" s="5"/>
    </row>
    <row r="841" spans="2:8" x14ac:dyDescent="0.35">
      <c r="B841" s="8"/>
      <c r="C841" s="5"/>
      <c r="D841" s="5"/>
      <c r="E841" s="5"/>
      <c r="F841" s="5"/>
      <c r="G841" s="5"/>
      <c r="H841" s="5"/>
    </row>
    <row r="842" spans="2:8" x14ac:dyDescent="0.35">
      <c r="B842" s="8"/>
      <c r="C842" s="5"/>
      <c r="D842" s="5"/>
      <c r="E842" s="5"/>
      <c r="F842" s="5"/>
      <c r="G842" s="5"/>
      <c r="H842" s="5"/>
    </row>
    <row r="843" spans="2:8" x14ac:dyDescent="0.35">
      <c r="B843" s="8"/>
      <c r="C843" s="5"/>
      <c r="D843" s="5"/>
      <c r="E843" s="5"/>
      <c r="F843" s="5"/>
      <c r="G843" s="5"/>
      <c r="H843" s="5"/>
    </row>
    <row r="844" spans="2:8" x14ac:dyDescent="0.35">
      <c r="B844" s="8"/>
      <c r="C844" s="5"/>
      <c r="D844" s="5"/>
      <c r="E844" s="5"/>
      <c r="F844" s="5"/>
      <c r="G844" s="5"/>
      <c r="H844" s="5"/>
    </row>
    <row r="845" spans="2:8" x14ac:dyDescent="0.35">
      <c r="B845" s="8"/>
      <c r="C845" s="5"/>
      <c r="D845" s="5"/>
      <c r="E845" s="5"/>
      <c r="F845" s="5"/>
      <c r="G845" s="5"/>
      <c r="H845" s="5"/>
    </row>
    <row r="846" spans="2:8" x14ac:dyDescent="0.35">
      <c r="B846" s="8"/>
      <c r="C846" s="5"/>
      <c r="D846" s="5"/>
      <c r="E846" s="5"/>
      <c r="F846" s="5"/>
      <c r="G846" s="5"/>
      <c r="H846" s="5"/>
    </row>
    <row r="847" spans="2:8" x14ac:dyDescent="0.35">
      <c r="B847" s="8"/>
      <c r="C847" s="5"/>
      <c r="D847" s="5"/>
      <c r="E847" s="5"/>
      <c r="F847" s="5"/>
      <c r="G847" s="5"/>
      <c r="H847" s="5"/>
    </row>
    <row r="848" spans="2:8" x14ac:dyDescent="0.35">
      <c r="B848" s="8"/>
      <c r="C848" s="5"/>
      <c r="D848" s="5"/>
      <c r="E848" s="5"/>
      <c r="F848" s="5"/>
      <c r="G848" s="5"/>
      <c r="H848" s="5"/>
    </row>
    <row r="849" spans="2:8" x14ac:dyDescent="0.35">
      <c r="B849" s="8"/>
      <c r="C849" s="5"/>
      <c r="D849" s="5"/>
      <c r="E849" s="5"/>
      <c r="F849" s="5"/>
      <c r="G849" s="5"/>
      <c r="H849" s="5"/>
    </row>
    <row r="850" spans="2:8" x14ac:dyDescent="0.35">
      <c r="B850" s="8"/>
      <c r="C850" s="5"/>
      <c r="D850" s="5"/>
      <c r="E850" s="5"/>
      <c r="F850" s="5"/>
      <c r="G850" s="5"/>
      <c r="H850" s="5"/>
    </row>
    <row r="851" spans="2:8" x14ac:dyDescent="0.35">
      <c r="B851" s="8"/>
      <c r="C851" s="5"/>
      <c r="D851" s="5"/>
      <c r="E851" s="5"/>
      <c r="F851" s="5"/>
      <c r="G851" s="5"/>
      <c r="H851" s="5"/>
    </row>
    <row r="852" spans="2:8" x14ac:dyDescent="0.35">
      <c r="B852" s="8"/>
      <c r="C852" s="5"/>
      <c r="D852" s="5"/>
      <c r="E852" s="5"/>
      <c r="F852" s="5"/>
      <c r="G852" s="5"/>
      <c r="H852" s="5"/>
    </row>
    <row r="853" spans="2:8" x14ac:dyDescent="0.35">
      <c r="B853" s="8"/>
      <c r="C853" s="5"/>
      <c r="D853" s="5"/>
      <c r="E853" s="5"/>
      <c r="F853" s="5"/>
      <c r="G853" s="5"/>
      <c r="H853" s="5"/>
    </row>
    <row r="854" spans="2:8" x14ac:dyDescent="0.35">
      <c r="B854" s="8"/>
      <c r="C854" s="5"/>
      <c r="D854" s="5"/>
      <c r="E854" s="5"/>
      <c r="F854" s="5"/>
      <c r="G854" s="5"/>
      <c r="H854" s="5"/>
    </row>
    <row r="855" spans="2:8" x14ac:dyDescent="0.35">
      <c r="B855" s="8"/>
      <c r="C855" s="5"/>
      <c r="D855" s="5"/>
      <c r="E855" s="5"/>
      <c r="F855" s="5"/>
      <c r="G855" s="5"/>
      <c r="H855" s="5"/>
    </row>
    <row r="856" spans="2:8" x14ac:dyDescent="0.35">
      <c r="B856" s="8"/>
      <c r="C856" s="5"/>
      <c r="D856" s="5"/>
      <c r="E856" s="5"/>
      <c r="F856" s="5"/>
      <c r="G856" s="5"/>
      <c r="H856" s="5"/>
    </row>
    <row r="857" spans="2:8" x14ac:dyDescent="0.35">
      <c r="B857" s="8"/>
      <c r="C857" s="5"/>
      <c r="D857" s="5"/>
      <c r="E857" s="5"/>
      <c r="F857" s="5"/>
      <c r="G857" s="5"/>
      <c r="H857" s="5"/>
    </row>
    <row r="858" spans="2:8" x14ac:dyDescent="0.35">
      <c r="B858" s="8"/>
      <c r="C858" s="5"/>
      <c r="D858" s="5"/>
      <c r="E858" s="5"/>
      <c r="F858" s="5"/>
      <c r="G858" s="5"/>
      <c r="H858" s="5"/>
    </row>
    <row r="859" spans="2:8" x14ac:dyDescent="0.35">
      <c r="B859" s="8"/>
      <c r="C859" s="5"/>
      <c r="D859" s="5"/>
      <c r="E859" s="5"/>
      <c r="F859" s="5"/>
      <c r="G859" s="5"/>
      <c r="H859" s="5"/>
    </row>
    <row r="860" spans="2:8" x14ac:dyDescent="0.35">
      <c r="B860" s="8"/>
      <c r="C860" s="5"/>
      <c r="D860" s="5"/>
      <c r="E860" s="5"/>
      <c r="F860" s="5"/>
      <c r="G860" s="5"/>
      <c r="H860" s="5"/>
    </row>
    <row r="861" spans="2:8" x14ac:dyDescent="0.35">
      <c r="B861" s="8"/>
      <c r="C861" s="5"/>
      <c r="D861" s="5"/>
      <c r="E861" s="5"/>
      <c r="F861" s="5"/>
      <c r="G861" s="5"/>
      <c r="H861" s="5"/>
    </row>
    <row r="862" spans="2:8" x14ac:dyDescent="0.35">
      <c r="B862" s="8"/>
      <c r="C862" s="5"/>
      <c r="D862" s="5"/>
      <c r="E862" s="5"/>
      <c r="F862" s="5"/>
      <c r="G862" s="5"/>
      <c r="H862" s="5"/>
    </row>
    <row r="863" spans="2:8" x14ac:dyDescent="0.35">
      <c r="B863" s="8"/>
      <c r="C863" s="5"/>
      <c r="D863" s="5"/>
      <c r="E863" s="5"/>
      <c r="F863" s="5"/>
      <c r="G863" s="5"/>
      <c r="H863" s="5"/>
    </row>
    <row r="864" spans="2:8" x14ac:dyDescent="0.35">
      <c r="B864" s="8"/>
      <c r="C864" s="5"/>
      <c r="D864" s="5"/>
      <c r="E864" s="5"/>
      <c r="F864" s="5"/>
      <c r="G864" s="5"/>
      <c r="H864" s="5"/>
    </row>
    <row r="865" spans="2:8" x14ac:dyDescent="0.35">
      <c r="B865" s="8"/>
      <c r="C865" s="5"/>
      <c r="D865" s="5"/>
      <c r="E865" s="5"/>
      <c r="F865" s="5"/>
      <c r="G865" s="5"/>
      <c r="H865" s="5"/>
    </row>
    <row r="866" spans="2:8" x14ac:dyDescent="0.35">
      <c r="B866" s="8"/>
      <c r="C866" s="5"/>
      <c r="D866" s="5"/>
      <c r="E866" s="5"/>
      <c r="F866" s="5"/>
      <c r="G866" s="5"/>
      <c r="H866" s="5"/>
    </row>
    <row r="867" spans="2:8" x14ac:dyDescent="0.35">
      <c r="B867" s="8"/>
      <c r="C867" s="5"/>
      <c r="D867" s="5"/>
      <c r="E867" s="5"/>
      <c r="F867" s="5"/>
      <c r="G867" s="5"/>
      <c r="H867" s="5"/>
    </row>
    <row r="868" spans="2:8" x14ac:dyDescent="0.35">
      <c r="B868" s="8"/>
      <c r="C868" s="5"/>
      <c r="D868" s="5"/>
      <c r="E868" s="5"/>
      <c r="F868" s="5"/>
      <c r="G868" s="5"/>
      <c r="H868" s="5"/>
    </row>
    <row r="869" spans="2:8" x14ac:dyDescent="0.35">
      <c r="B869" s="8"/>
      <c r="C869" s="5"/>
      <c r="D869" s="5"/>
      <c r="E869" s="5"/>
      <c r="F869" s="5"/>
      <c r="G869" s="5"/>
      <c r="H869" s="5"/>
    </row>
    <row r="870" spans="2:8" x14ac:dyDescent="0.35">
      <c r="B870" s="8"/>
      <c r="C870" s="5"/>
      <c r="D870" s="5"/>
      <c r="E870" s="5"/>
      <c r="F870" s="5"/>
      <c r="G870" s="5"/>
      <c r="H870" s="5"/>
    </row>
    <row r="871" spans="2:8" x14ac:dyDescent="0.35">
      <c r="B871" s="8"/>
      <c r="C871" s="5"/>
      <c r="D871" s="5"/>
      <c r="E871" s="5"/>
      <c r="F871" s="5"/>
      <c r="G871" s="5"/>
      <c r="H871" s="5"/>
    </row>
    <row r="872" spans="2:8" x14ac:dyDescent="0.35">
      <c r="B872" s="8"/>
      <c r="C872" s="5"/>
      <c r="D872" s="5"/>
      <c r="E872" s="5"/>
      <c r="F872" s="5"/>
      <c r="G872" s="5"/>
      <c r="H872" s="5"/>
    </row>
    <row r="873" spans="2:8" x14ac:dyDescent="0.35">
      <c r="B873" s="8"/>
      <c r="C873" s="5"/>
      <c r="D873" s="5"/>
      <c r="E873" s="5"/>
      <c r="F873" s="5"/>
      <c r="G873" s="5"/>
      <c r="H873" s="5"/>
    </row>
    <row r="874" spans="2:8" x14ac:dyDescent="0.35">
      <c r="B874" s="8"/>
      <c r="C874" s="5"/>
      <c r="D874" s="5"/>
      <c r="E874" s="5"/>
      <c r="F874" s="5"/>
      <c r="G874" s="5"/>
      <c r="H874" s="5"/>
    </row>
    <row r="875" spans="2:8" x14ac:dyDescent="0.35">
      <c r="B875" s="8"/>
      <c r="C875" s="5"/>
      <c r="D875" s="5"/>
      <c r="E875" s="5"/>
      <c r="F875" s="5"/>
      <c r="G875" s="5"/>
      <c r="H875" s="5"/>
    </row>
    <row r="876" spans="2:8" x14ac:dyDescent="0.35">
      <c r="B876" s="8"/>
      <c r="C876" s="5"/>
      <c r="D876" s="5"/>
      <c r="E876" s="5"/>
      <c r="F876" s="5"/>
      <c r="G876" s="5"/>
      <c r="H876" s="5"/>
    </row>
    <row r="877" spans="2:8" x14ac:dyDescent="0.35">
      <c r="B877" s="8"/>
      <c r="C877" s="5"/>
      <c r="D877" s="5"/>
      <c r="E877" s="5"/>
      <c r="F877" s="5"/>
      <c r="G877" s="5"/>
      <c r="H877" s="5"/>
    </row>
    <row r="878" spans="2:8" x14ac:dyDescent="0.35">
      <c r="B878" s="8"/>
      <c r="C878" s="5"/>
      <c r="D878" s="5"/>
      <c r="E878" s="5"/>
      <c r="F878" s="5"/>
      <c r="G878" s="5"/>
      <c r="H878" s="5"/>
    </row>
    <row r="879" spans="2:8" x14ac:dyDescent="0.35">
      <c r="B879" s="8"/>
      <c r="C879" s="5"/>
      <c r="D879" s="5"/>
      <c r="E879" s="5"/>
      <c r="F879" s="5"/>
      <c r="G879" s="5"/>
      <c r="H879" s="5"/>
    </row>
    <row r="880" spans="2:8" x14ac:dyDescent="0.35">
      <c r="B880" s="8"/>
      <c r="C880" s="5"/>
      <c r="D880" s="5"/>
      <c r="E880" s="5"/>
      <c r="F880" s="5"/>
      <c r="G880" s="5"/>
      <c r="H880" s="5"/>
    </row>
    <row r="881" spans="2:8" x14ac:dyDescent="0.35">
      <c r="B881" s="8"/>
      <c r="C881" s="5"/>
      <c r="D881" s="5"/>
      <c r="E881" s="5"/>
      <c r="F881" s="5"/>
      <c r="G881" s="5"/>
      <c r="H881" s="5"/>
    </row>
    <row r="882" spans="2:8" x14ac:dyDescent="0.35">
      <c r="B882" s="8"/>
      <c r="C882" s="5"/>
      <c r="D882" s="5"/>
      <c r="E882" s="5"/>
      <c r="F882" s="5"/>
      <c r="G882" s="5"/>
      <c r="H882" s="5"/>
    </row>
    <row r="883" spans="2:8" x14ac:dyDescent="0.35">
      <c r="B883" s="8"/>
      <c r="C883" s="5"/>
      <c r="D883" s="5"/>
      <c r="E883" s="5"/>
      <c r="F883" s="5"/>
      <c r="G883" s="5"/>
      <c r="H883" s="5"/>
    </row>
    <row r="884" spans="2:8" x14ac:dyDescent="0.35">
      <c r="B884" s="8"/>
      <c r="C884" s="5"/>
      <c r="D884" s="5"/>
      <c r="E884" s="5"/>
      <c r="F884" s="5"/>
      <c r="G884" s="5"/>
      <c r="H884" s="5"/>
    </row>
    <row r="885" spans="2:8" x14ac:dyDescent="0.35">
      <c r="B885" s="8"/>
      <c r="C885" s="5"/>
      <c r="D885" s="5"/>
      <c r="E885" s="5"/>
      <c r="F885" s="5"/>
      <c r="G885" s="5"/>
      <c r="H885" s="5"/>
    </row>
    <row r="886" spans="2:8" x14ac:dyDescent="0.35">
      <c r="B886" s="8"/>
      <c r="C886" s="5"/>
      <c r="D886" s="5"/>
      <c r="E886" s="5"/>
      <c r="F886" s="5"/>
      <c r="G886" s="5"/>
      <c r="H886" s="5"/>
    </row>
    <row r="887" spans="2:8" x14ac:dyDescent="0.35">
      <c r="B887" s="8"/>
      <c r="C887" s="5"/>
      <c r="D887" s="5"/>
      <c r="E887" s="5"/>
      <c r="F887" s="5"/>
      <c r="G887" s="5"/>
      <c r="H887" s="5"/>
    </row>
    <row r="888" spans="2:8" x14ac:dyDescent="0.35">
      <c r="B888" s="8"/>
      <c r="C888" s="5"/>
      <c r="D888" s="5"/>
      <c r="E888" s="5"/>
      <c r="F888" s="5"/>
      <c r="G888" s="5"/>
      <c r="H888" s="5"/>
    </row>
    <row r="889" spans="2:8" x14ac:dyDescent="0.35">
      <c r="B889" s="8"/>
      <c r="C889" s="5"/>
      <c r="D889" s="5"/>
      <c r="E889" s="5"/>
      <c r="F889" s="5"/>
      <c r="G889" s="5"/>
      <c r="H889" s="5"/>
    </row>
    <row r="890" spans="2:8" x14ac:dyDescent="0.35">
      <c r="B890" s="8"/>
      <c r="C890" s="5"/>
      <c r="D890" s="5"/>
      <c r="E890" s="5"/>
      <c r="F890" s="5"/>
      <c r="G890" s="5"/>
      <c r="H890" s="5"/>
    </row>
    <row r="891" spans="2:8" x14ac:dyDescent="0.35">
      <c r="B891" s="8"/>
      <c r="C891" s="5"/>
      <c r="D891" s="5"/>
      <c r="E891" s="5"/>
      <c r="F891" s="5"/>
      <c r="G891" s="5"/>
      <c r="H891" s="5"/>
    </row>
    <row r="892" spans="2:8" x14ac:dyDescent="0.35">
      <c r="B892" s="8"/>
      <c r="C892" s="5"/>
      <c r="D892" s="5"/>
      <c r="E892" s="5"/>
      <c r="F892" s="5"/>
      <c r="G892" s="5"/>
      <c r="H892" s="5"/>
    </row>
    <row r="893" spans="2:8" x14ac:dyDescent="0.35">
      <c r="B893" s="8"/>
      <c r="C893" s="5"/>
      <c r="D893" s="5"/>
      <c r="E893" s="5"/>
      <c r="F893" s="5"/>
      <c r="G893" s="5"/>
      <c r="H893" s="5"/>
    </row>
    <row r="894" spans="2:8" x14ac:dyDescent="0.35">
      <c r="B894" s="8"/>
      <c r="C894" s="5"/>
      <c r="D894" s="5"/>
      <c r="E894" s="5"/>
      <c r="F894" s="5"/>
      <c r="G894" s="5"/>
      <c r="H894" s="5"/>
    </row>
    <row r="895" spans="2:8" x14ac:dyDescent="0.35">
      <c r="B895" s="8"/>
      <c r="C895" s="5"/>
      <c r="D895" s="5"/>
      <c r="E895" s="5"/>
      <c r="F895" s="5"/>
      <c r="G895" s="5"/>
      <c r="H895" s="5"/>
    </row>
    <row r="896" spans="2:8" x14ac:dyDescent="0.35">
      <c r="B896" s="8"/>
      <c r="C896" s="5"/>
      <c r="D896" s="5"/>
      <c r="E896" s="5"/>
      <c r="F896" s="5"/>
      <c r="G896" s="5"/>
      <c r="H896" s="5"/>
    </row>
    <row r="897" spans="2:8" x14ac:dyDescent="0.35">
      <c r="B897" s="8"/>
      <c r="C897" s="5"/>
      <c r="D897" s="5"/>
      <c r="E897" s="5"/>
      <c r="F897" s="5"/>
      <c r="G897" s="5"/>
      <c r="H897" s="5"/>
    </row>
    <row r="898" spans="2:8" x14ac:dyDescent="0.35">
      <c r="B898" s="8"/>
      <c r="C898" s="5"/>
      <c r="D898" s="5"/>
      <c r="E898" s="5"/>
      <c r="F898" s="5"/>
      <c r="G898" s="5"/>
      <c r="H898" s="5"/>
    </row>
    <row r="899" spans="2:8" x14ac:dyDescent="0.35">
      <c r="B899" s="8"/>
      <c r="C899" s="5"/>
      <c r="D899" s="5"/>
      <c r="E899" s="5"/>
      <c r="F899" s="5"/>
      <c r="G899" s="5"/>
      <c r="H899" s="5"/>
    </row>
    <row r="900" spans="2:8" x14ac:dyDescent="0.35">
      <c r="B900" s="8"/>
      <c r="C900" s="5"/>
      <c r="D900" s="5"/>
      <c r="E900" s="5"/>
      <c r="F900" s="5"/>
      <c r="G900" s="5"/>
      <c r="H900" s="5"/>
    </row>
    <row r="901" spans="2:8" x14ac:dyDescent="0.35">
      <c r="B901" s="8"/>
      <c r="C901" s="5"/>
      <c r="D901" s="5"/>
      <c r="E901" s="5"/>
      <c r="F901" s="5"/>
      <c r="G901" s="5"/>
      <c r="H901" s="5"/>
    </row>
    <row r="902" spans="2:8" x14ac:dyDescent="0.35">
      <c r="B902" s="8"/>
      <c r="C902" s="5"/>
      <c r="D902" s="5"/>
      <c r="E902" s="5"/>
      <c r="F902" s="5"/>
      <c r="G902" s="5"/>
      <c r="H902" s="5"/>
    </row>
    <row r="903" spans="2:8" x14ac:dyDescent="0.35">
      <c r="B903" s="8"/>
      <c r="C903" s="5"/>
      <c r="D903" s="5"/>
      <c r="E903" s="5"/>
      <c r="F903" s="5"/>
      <c r="G903" s="5"/>
      <c r="H903" s="5"/>
    </row>
    <row r="904" spans="2:8" x14ac:dyDescent="0.35">
      <c r="B904" s="8"/>
      <c r="C904" s="5"/>
      <c r="D904" s="5"/>
      <c r="E904" s="5"/>
      <c r="F904" s="5"/>
      <c r="G904" s="5"/>
      <c r="H904" s="5"/>
    </row>
    <row r="905" spans="2:8" x14ac:dyDescent="0.35">
      <c r="B905" s="8"/>
      <c r="C905" s="5"/>
      <c r="D905" s="5"/>
      <c r="E905" s="5"/>
      <c r="F905" s="5"/>
      <c r="G905" s="5"/>
      <c r="H905" s="5"/>
    </row>
    <row r="906" spans="2:8" x14ac:dyDescent="0.35">
      <c r="B906" s="8"/>
      <c r="C906" s="5"/>
      <c r="D906" s="5"/>
      <c r="E906" s="5"/>
      <c r="F906" s="5"/>
      <c r="G906" s="5"/>
      <c r="H906" s="5"/>
    </row>
    <row r="907" spans="2:8" x14ac:dyDescent="0.35">
      <c r="B907" s="8"/>
      <c r="C907" s="5"/>
      <c r="D907" s="5"/>
      <c r="E907" s="5"/>
      <c r="F907" s="5"/>
      <c r="G907" s="5"/>
      <c r="H907" s="5"/>
    </row>
    <row r="908" spans="2:8" x14ac:dyDescent="0.35">
      <c r="B908" s="8"/>
      <c r="C908" s="5"/>
      <c r="D908" s="5"/>
      <c r="E908" s="5"/>
      <c r="F908" s="5"/>
      <c r="G908" s="5"/>
      <c r="H908" s="5"/>
    </row>
    <row r="909" spans="2:8" x14ac:dyDescent="0.35">
      <c r="B909" s="8"/>
      <c r="C909" s="5"/>
      <c r="D909" s="5"/>
      <c r="E909" s="5"/>
      <c r="F909" s="5"/>
      <c r="G909" s="5"/>
      <c r="H909" s="5"/>
    </row>
    <row r="910" spans="2:8" x14ac:dyDescent="0.35">
      <c r="B910" s="8"/>
      <c r="C910" s="5"/>
      <c r="D910" s="5"/>
      <c r="E910" s="5"/>
      <c r="F910" s="5"/>
      <c r="G910" s="5"/>
      <c r="H910" s="5"/>
    </row>
    <row r="911" spans="2:8" x14ac:dyDescent="0.35">
      <c r="B911" s="8"/>
      <c r="C911" s="5"/>
      <c r="D911" s="5"/>
      <c r="E911" s="5"/>
      <c r="F911" s="5"/>
      <c r="G911" s="5"/>
      <c r="H911" s="5"/>
    </row>
    <row r="912" spans="2:8" x14ac:dyDescent="0.35">
      <c r="B912" s="8"/>
      <c r="C912" s="5"/>
      <c r="D912" s="5"/>
      <c r="E912" s="5"/>
      <c r="F912" s="5"/>
      <c r="G912" s="5"/>
      <c r="H912" s="5"/>
    </row>
    <row r="913" spans="2:8" x14ac:dyDescent="0.35">
      <c r="B913" s="8"/>
      <c r="C913" s="5"/>
      <c r="D913" s="5"/>
      <c r="E913" s="5"/>
      <c r="F913" s="5"/>
      <c r="G913" s="5"/>
      <c r="H913" s="5"/>
    </row>
    <row r="914" spans="2:8" x14ac:dyDescent="0.35">
      <c r="B914" s="8"/>
      <c r="C914" s="5"/>
      <c r="D914" s="5"/>
      <c r="E914" s="5"/>
      <c r="F914" s="5"/>
      <c r="G914" s="5"/>
      <c r="H914" s="5"/>
    </row>
    <row r="915" spans="2:8" x14ac:dyDescent="0.35">
      <c r="B915" s="8"/>
      <c r="C915" s="5"/>
      <c r="D915" s="5"/>
      <c r="E915" s="5"/>
      <c r="F915" s="5"/>
      <c r="G915" s="5"/>
      <c r="H915" s="5"/>
    </row>
    <row r="916" spans="2:8" x14ac:dyDescent="0.35">
      <c r="B916" s="8"/>
      <c r="C916" s="5"/>
      <c r="D916" s="5"/>
      <c r="E916" s="5"/>
      <c r="F916" s="5"/>
      <c r="G916" s="5"/>
      <c r="H916" s="5"/>
    </row>
    <row r="917" spans="2:8" x14ac:dyDescent="0.35">
      <c r="B917" s="8"/>
      <c r="C917" s="5"/>
      <c r="D917" s="5"/>
      <c r="E917" s="5"/>
      <c r="F917" s="5"/>
      <c r="G917" s="5"/>
      <c r="H917" s="5"/>
    </row>
    <row r="918" spans="2:8" x14ac:dyDescent="0.35">
      <c r="B918" s="8"/>
      <c r="C918" s="5"/>
      <c r="D918" s="5"/>
      <c r="E918" s="5"/>
      <c r="F918" s="5"/>
      <c r="G918" s="5"/>
      <c r="H918" s="5"/>
    </row>
    <row r="919" spans="2:8" x14ac:dyDescent="0.35">
      <c r="B919" s="8"/>
      <c r="C919" s="5"/>
      <c r="D919" s="5"/>
      <c r="E919" s="5"/>
      <c r="F919" s="5"/>
      <c r="G919" s="5"/>
      <c r="H919" s="5"/>
    </row>
    <row r="920" spans="2:8" x14ac:dyDescent="0.35">
      <c r="B920" s="8"/>
      <c r="C920" s="5"/>
      <c r="D920" s="5"/>
      <c r="E920" s="5"/>
      <c r="F920" s="5"/>
      <c r="G920" s="5"/>
      <c r="H920" s="5"/>
    </row>
    <row r="921" spans="2:8" x14ac:dyDescent="0.35">
      <c r="B921" s="8"/>
      <c r="C921" s="5"/>
      <c r="D921" s="5"/>
      <c r="E921" s="5"/>
      <c r="F921" s="5"/>
      <c r="G921" s="5"/>
      <c r="H921" s="5"/>
    </row>
    <row r="922" spans="2:8" x14ac:dyDescent="0.35">
      <c r="B922" s="8"/>
      <c r="C922" s="5"/>
      <c r="D922" s="5"/>
      <c r="E922" s="5"/>
      <c r="F922" s="5"/>
      <c r="G922" s="5"/>
      <c r="H922" s="5"/>
    </row>
    <row r="923" spans="2:8" x14ac:dyDescent="0.35">
      <c r="B923" s="8"/>
      <c r="C923" s="5"/>
      <c r="D923" s="5"/>
      <c r="E923" s="5"/>
      <c r="F923" s="5"/>
      <c r="G923" s="5"/>
      <c r="H923" s="5"/>
    </row>
    <row r="924" spans="2:8" x14ac:dyDescent="0.35">
      <c r="B924" s="8"/>
      <c r="C924" s="5"/>
      <c r="D924" s="5"/>
      <c r="E924" s="5"/>
      <c r="F924" s="5"/>
      <c r="G924" s="5"/>
      <c r="H924" s="5"/>
    </row>
    <row r="925" spans="2:8" x14ac:dyDescent="0.35">
      <c r="B925" s="8"/>
      <c r="C925" s="5"/>
      <c r="D925" s="5"/>
      <c r="E925" s="5"/>
      <c r="F925" s="5"/>
      <c r="G925" s="5"/>
      <c r="H925" s="5"/>
    </row>
    <row r="926" spans="2:8" x14ac:dyDescent="0.35">
      <c r="B926" s="8"/>
      <c r="C926" s="5"/>
      <c r="D926" s="5"/>
      <c r="E926" s="5"/>
      <c r="F926" s="5"/>
      <c r="G926" s="5"/>
      <c r="H926" s="5"/>
    </row>
    <row r="927" spans="2:8" x14ac:dyDescent="0.35">
      <c r="B927" s="8"/>
      <c r="C927" s="5"/>
      <c r="D927" s="5"/>
      <c r="E927" s="5"/>
      <c r="F927" s="5"/>
      <c r="G927" s="5"/>
      <c r="H927" s="5"/>
    </row>
    <row r="928" spans="2:8" x14ac:dyDescent="0.35">
      <c r="B928" s="8"/>
      <c r="C928" s="5"/>
      <c r="D928" s="5"/>
      <c r="E928" s="5"/>
      <c r="F928" s="5"/>
      <c r="G928" s="5"/>
      <c r="H928" s="5"/>
    </row>
    <row r="929" spans="2:8" x14ac:dyDescent="0.35">
      <c r="B929" s="8"/>
      <c r="C929" s="5"/>
      <c r="D929" s="5"/>
      <c r="E929" s="5"/>
      <c r="F929" s="5"/>
      <c r="G929" s="5"/>
      <c r="H929" s="5"/>
    </row>
    <row r="930" spans="2:8" x14ac:dyDescent="0.35">
      <c r="B930" s="8"/>
      <c r="C930" s="5"/>
      <c r="D930" s="5"/>
      <c r="E930" s="5"/>
      <c r="F930" s="5"/>
      <c r="G930" s="5"/>
      <c r="H930" s="5"/>
    </row>
    <row r="931" spans="2:8" x14ac:dyDescent="0.35">
      <c r="B931" s="8"/>
      <c r="C931" s="5"/>
      <c r="D931" s="5"/>
      <c r="E931" s="5"/>
      <c r="F931" s="5"/>
      <c r="G931" s="5"/>
      <c r="H931" s="5"/>
    </row>
    <row r="932" spans="2:8" x14ac:dyDescent="0.35">
      <c r="B932" s="8"/>
      <c r="C932" s="5"/>
      <c r="D932" s="5"/>
      <c r="E932" s="5"/>
      <c r="F932" s="5"/>
      <c r="G932" s="5"/>
      <c r="H932" s="5"/>
    </row>
    <row r="933" spans="2:8" x14ac:dyDescent="0.35">
      <c r="B933" s="8"/>
      <c r="C933" s="5"/>
      <c r="D933" s="5"/>
      <c r="E933" s="5"/>
      <c r="F933" s="5"/>
      <c r="G933" s="5"/>
      <c r="H933" s="5"/>
    </row>
    <row r="934" spans="2:8" x14ac:dyDescent="0.35">
      <c r="B934" s="8"/>
      <c r="C934" s="5"/>
      <c r="D934" s="5"/>
      <c r="E934" s="5"/>
      <c r="F934" s="5"/>
      <c r="G934" s="5"/>
      <c r="H934" s="5"/>
    </row>
    <row r="935" spans="2:8" x14ac:dyDescent="0.35">
      <c r="B935" s="8"/>
      <c r="C935" s="5"/>
      <c r="D935" s="5"/>
      <c r="E935" s="5"/>
      <c r="F935" s="5"/>
      <c r="G935" s="5"/>
      <c r="H935" s="5"/>
    </row>
    <row r="936" spans="2:8" x14ac:dyDescent="0.35">
      <c r="B936" s="8"/>
      <c r="C936" s="5"/>
      <c r="D936" s="5"/>
      <c r="E936" s="5"/>
      <c r="F936" s="5"/>
      <c r="G936" s="5"/>
      <c r="H936" s="5"/>
    </row>
    <row r="937" spans="2:8" x14ac:dyDescent="0.35">
      <c r="B937" s="8"/>
      <c r="C937" s="5"/>
      <c r="D937" s="5"/>
      <c r="E937" s="5"/>
      <c r="F937" s="5"/>
      <c r="G937" s="5"/>
      <c r="H937" s="5"/>
    </row>
    <row r="938" spans="2:8" x14ac:dyDescent="0.35">
      <c r="B938" s="8"/>
      <c r="C938" s="5"/>
      <c r="D938" s="5"/>
      <c r="E938" s="5"/>
      <c r="F938" s="5"/>
      <c r="G938" s="5"/>
      <c r="H938" s="5"/>
    </row>
    <row r="939" spans="2:8" x14ac:dyDescent="0.35">
      <c r="B939" s="8"/>
      <c r="C939" s="5"/>
      <c r="D939" s="5"/>
      <c r="E939" s="5"/>
      <c r="F939" s="5"/>
      <c r="G939" s="5"/>
      <c r="H939" s="5"/>
    </row>
    <row r="940" spans="2:8" x14ac:dyDescent="0.35">
      <c r="B940" s="8"/>
      <c r="C940" s="5"/>
      <c r="D940" s="5"/>
      <c r="E940" s="5"/>
      <c r="F940" s="5"/>
      <c r="G940" s="5"/>
      <c r="H940" s="5"/>
    </row>
    <row r="941" spans="2:8" x14ac:dyDescent="0.35">
      <c r="B941" s="8"/>
      <c r="C941" s="5"/>
      <c r="D941" s="5"/>
      <c r="E941" s="5"/>
      <c r="F941" s="5"/>
      <c r="G941" s="5"/>
      <c r="H941" s="5"/>
    </row>
    <row r="942" spans="2:8" x14ac:dyDescent="0.35">
      <c r="B942" s="8"/>
      <c r="C942" s="5"/>
      <c r="D942" s="5"/>
      <c r="E942" s="5"/>
      <c r="F942" s="5"/>
      <c r="G942" s="5"/>
      <c r="H942" s="5"/>
    </row>
    <row r="943" spans="2:8" x14ac:dyDescent="0.35">
      <c r="B943" s="8"/>
      <c r="C943" s="5"/>
      <c r="D943" s="5"/>
      <c r="E943" s="5"/>
      <c r="F943" s="5"/>
      <c r="G943" s="5"/>
      <c r="H943" s="5"/>
    </row>
    <row r="944" spans="2:8" x14ac:dyDescent="0.35">
      <c r="B944" s="8"/>
      <c r="C944" s="5"/>
      <c r="D944" s="5"/>
      <c r="E944" s="5"/>
      <c r="F944" s="5"/>
      <c r="G944" s="5"/>
      <c r="H944" s="5"/>
    </row>
    <row r="945" spans="2:8" x14ac:dyDescent="0.35">
      <c r="B945" s="8"/>
      <c r="C945" s="5"/>
      <c r="D945" s="5"/>
      <c r="E945" s="5"/>
      <c r="F945" s="5"/>
      <c r="G945" s="5"/>
      <c r="H945" s="5"/>
    </row>
    <row r="946" spans="2:8" x14ac:dyDescent="0.35">
      <c r="B946" s="8"/>
      <c r="C946" s="5"/>
      <c r="D946" s="5"/>
      <c r="E946" s="5"/>
      <c r="F946" s="5"/>
      <c r="G946" s="5"/>
      <c r="H946" s="5"/>
    </row>
    <row r="947" spans="2:8" x14ac:dyDescent="0.35">
      <c r="B947" s="8"/>
      <c r="C947" s="5"/>
      <c r="D947" s="5"/>
      <c r="E947" s="5"/>
      <c r="F947" s="5"/>
      <c r="G947" s="5"/>
      <c r="H947" s="5"/>
    </row>
    <row r="948" spans="2:8" x14ac:dyDescent="0.35">
      <c r="B948" s="8"/>
      <c r="C948" s="5"/>
      <c r="D948" s="5"/>
      <c r="E948" s="5"/>
      <c r="F948" s="5"/>
      <c r="G948" s="5"/>
      <c r="H948" s="5"/>
    </row>
    <row r="949" spans="2:8" x14ac:dyDescent="0.35">
      <c r="B949" s="8"/>
      <c r="C949" s="5"/>
      <c r="D949" s="5"/>
      <c r="E949" s="5"/>
      <c r="F949" s="5"/>
      <c r="G949" s="5"/>
      <c r="H949" s="5"/>
    </row>
    <row r="950" spans="2:8" x14ac:dyDescent="0.35">
      <c r="B950" s="8"/>
      <c r="C950" s="5"/>
      <c r="D950" s="5"/>
      <c r="E950" s="5"/>
      <c r="F950" s="5"/>
      <c r="G950" s="5"/>
      <c r="H950" s="5"/>
    </row>
    <row r="951" spans="2:8" x14ac:dyDescent="0.35">
      <c r="B951" s="8"/>
      <c r="C951" s="5"/>
      <c r="D951" s="5"/>
      <c r="E951" s="5"/>
      <c r="F951" s="5"/>
      <c r="G951" s="5"/>
      <c r="H951" s="5"/>
    </row>
    <row r="952" spans="2:8" x14ac:dyDescent="0.35">
      <c r="B952" s="8"/>
      <c r="C952" s="5"/>
      <c r="D952" s="5"/>
      <c r="E952" s="5"/>
      <c r="F952" s="5"/>
      <c r="G952" s="5"/>
      <c r="H952" s="5"/>
    </row>
    <row r="953" spans="2:8" x14ac:dyDescent="0.35">
      <c r="B953" s="8"/>
      <c r="C953" s="5"/>
      <c r="D953" s="5"/>
      <c r="E953" s="5"/>
      <c r="F953" s="5"/>
      <c r="G953" s="5"/>
      <c r="H953" s="5"/>
    </row>
    <row r="954" spans="2:8" x14ac:dyDescent="0.35">
      <c r="B954" s="8"/>
      <c r="C954" s="5"/>
      <c r="D954" s="5"/>
      <c r="E954" s="5"/>
      <c r="F954" s="5"/>
      <c r="G954" s="5"/>
      <c r="H954" s="5"/>
    </row>
    <row r="955" spans="2:8" x14ac:dyDescent="0.35">
      <c r="B955" s="8"/>
      <c r="C955" s="5"/>
      <c r="D955" s="5"/>
      <c r="E955" s="5"/>
      <c r="F955" s="5"/>
      <c r="G955" s="5"/>
      <c r="H955" s="5"/>
    </row>
    <row r="956" spans="2:8" x14ac:dyDescent="0.35">
      <c r="B956" s="8"/>
      <c r="C956" s="5"/>
      <c r="D956" s="5"/>
      <c r="E956" s="5"/>
      <c r="F956" s="5"/>
      <c r="G956" s="5"/>
      <c r="H956" s="5"/>
    </row>
    <row r="957" spans="2:8" x14ac:dyDescent="0.35">
      <c r="B957" s="8"/>
      <c r="C957" s="5"/>
      <c r="D957" s="5"/>
      <c r="E957" s="5"/>
      <c r="F957" s="5"/>
      <c r="G957" s="5"/>
      <c r="H957" s="5"/>
    </row>
    <row r="958" spans="2:8" x14ac:dyDescent="0.35">
      <c r="B958" s="8"/>
      <c r="C958" s="5"/>
      <c r="D958" s="5"/>
      <c r="E958" s="5"/>
      <c r="F958" s="5"/>
      <c r="G958" s="5"/>
      <c r="H958" s="5"/>
    </row>
    <row r="959" spans="2:8" x14ac:dyDescent="0.35">
      <c r="B959" s="8"/>
      <c r="C959" s="5"/>
      <c r="D959" s="5"/>
      <c r="E959" s="5"/>
      <c r="F959" s="5"/>
      <c r="G959" s="5"/>
      <c r="H959" s="5"/>
    </row>
    <row r="960" spans="2:8" x14ac:dyDescent="0.35">
      <c r="B960" s="8"/>
      <c r="C960" s="5"/>
      <c r="D960" s="5"/>
      <c r="E960" s="5"/>
      <c r="F960" s="5"/>
      <c r="G960" s="5"/>
      <c r="H960" s="5"/>
    </row>
    <row r="961" spans="2:8" x14ac:dyDescent="0.35">
      <c r="B961" s="8"/>
      <c r="C961" s="5"/>
      <c r="D961" s="5"/>
      <c r="E961" s="5"/>
      <c r="F961" s="5"/>
      <c r="G961" s="5"/>
      <c r="H961" s="5"/>
    </row>
    <row r="962" spans="2:8" x14ac:dyDescent="0.35">
      <c r="B962" s="8"/>
      <c r="C962" s="5"/>
      <c r="D962" s="5"/>
      <c r="E962" s="5"/>
      <c r="F962" s="5"/>
      <c r="G962" s="5"/>
      <c r="H962" s="5"/>
    </row>
    <row r="963" spans="2:8" x14ac:dyDescent="0.35">
      <c r="B963" s="8"/>
      <c r="C963" s="5"/>
      <c r="D963" s="5"/>
      <c r="E963" s="5"/>
      <c r="F963" s="5"/>
      <c r="G963" s="5"/>
      <c r="H963" s="5"/>
    </row>
    <row r="964" spans="2:8" x14ac:dyDescent="0.35">
      <c r="B964" s="8"/>
      <c r="C964" s="5"/>
      <c r="D964" s="5"/>
      <c r="E964" s="5"/>
      <c r="F964" s="5"/>
      <c r="G964" s="5"/>
      <c r="H964" s="5"/>
    </row>
    <row r="965" spans="2:8" x14ac:dyDescent="0.35">
      <c r="B965" s="8"/>
      <c r="C965" s="5"/>
      <c r="D965" s="5"/>
      <c r="E965" s="5"/>
      <c r="F965" s="5"/>
      <c r="G965" s="5"/>
      <c r="H965" s="5"/>
    </row>
    <row r="966" spans="2:8" x14ac:dyDescent="0.35">
      <c r="B966" s="8"/>
      <c r="C966" s="5"/>
      <c r="D966" s="5"/>
      <c r="E966" s="5"/>
      <c r="F966" s="5"/>
      <c r="G966" s="5"/>
      <c r="H966" s="5"/>
    </row>
    <row r="967" spans="2:8" x14ac:dyDescent="0.35">
      <c r="B967" s="8"/>
      <c r="C967" s="5"/>
      <c r="D967" s="5"/>
      <c r="E967" s="5"/>
      <c r="F967" s="5"/>
      <c r="G967" s="5"/>
      <c r="H967" s="5"/>
    </row>
    <row r="968" spans="2:8" x14ac:dyDescent="0.35">
      <c r="B968" s="8"/>
      <c r="C968" s="5"/>
      <c r="D968" s="5"/>
      <c r="E968" s="5"/>
      <c r="F968" s="5"/>
      <c r="G968" s="5"/>
      <c r="H968" s="5"/>
    </row>
    <row r="969" spans="2:8" x14ac:dyDescent="0.35">
      <c r="B969" s="8"/>
      <c r="C969" s="5"/>
      <c r="D969" s="5"/>
      <c r="E969" s="5"/>
      <c r="F969" s="5"/>
      <c r="G969" s="5"/>
      <c r="H969" s="5"/>
    </row>
    <row r="970" spans="2:8" x14ac:dyDescent="0.35">
      <c r="B970" s="8"/>
      <c r="C970" s="5"/>
      <c r="D970" s="5"/>
      <c r="E970" s="5"/>
      <c r="F970" s="5"/>
      <c r="G970" s="5"/>
      <c r="H970" s="5"/>
    </row>
    <row r="971" spans="2:8" x14ac:dyDescent="0.35">
      <c r="B971" s="8"/>
      <c r="C971" s="5"/>
      <c r="D971" s="5"/>
      <c r="E971" s="5"/>
      <c r="F971" s="5"/>
      <c r="G971" s="5"/>
      <c r="H971" s="5"/>
    </row>
    <row r="972" spans="2:8" x14ac:dyDescent="0.35">
      <c r="B972" s="8"/>
      <c r="C972" s="5"/>
      <c r="D972" s="5"/>
      <c r="E972" s="5"/>
      <c r="F972" s="5"/>
      <c r="G972" s="5"/>
      <c r="H972" s="5"/>
    </row>
    <row r="973" spans="2:8" x14ac:dyDescent="0.35">
      <c r="B973" s="8"/>
      <c r="C973" s="5"/>
      <c r="D973" s="5"/>
      <c r="E973" s="5"/>
      <c r="F973" s="5"/>
      <c r="G973" s="5"/>
      <c r="H973" s="5"/>
    </row>
    <row r="974" spans="2:8" x14ac:dyDescent="0.35">
      <c r="B974" s="8"/>
      <c r="C974" s="5"/>
      <c r="D974" s="5"/>
      <c r="E974" s="5"/>
      <c r="F974" s="5"/>
      <c r="G974" s="5"/>
      <c r="H974" s="5"/>
    </row>
    <row r="975" spans="2:8" x14ac:dyDescent="0.35">
      <c r="B975" s="8"/>
      <c r="C975" s="5"/>
      <c r="D975" s="5"/>
      <c r="E975" s="5"/>
      <c r="F975" s="5"/>
      <c r="G975" s="5"/>
      <c r="H975" s="5"/>
    </row>
    <row r="976" spans="2:8" x14ac:dyDescent="0.35">
      <c r="B976" s="8"/>
      <c r="C976" s="5"/>
      <c r="D976" s="5"/>
      <c r="E976" s="5"/>
      <c r="F976" s="5"/>
      <c r="G976" s="5"/>
      <c r="H976" s="5"/>
    </row>
    <row r="977" spans="2:8" x14ac:dyDescent="0.35">
      <c r="B977" s="8"/>
      <c r="C977" s="5"/>
      <c r="D977" s="5"/>
      <c r="E977" s="5"/>
      <c r="F977" s="5"/>
      <c r="G977" s="5"/>
      <c r="H977" s="5"/>
    </row>
    <row r="978" spans="2:8" x14ac:dyDescent="0.35">
      <c r="B978" s="8"/>
      <c r="C978" s="5"/>
      <c r="D978" s="5"/>
      <c r="E978" s="5"/>
      <c r="F978" s="5"/>
      <c r="G978" s="5"/>
      <c r="H978" s="5"/>
    </row>
    <row r="979" spans="2:8" x14ac:dyDescent="0.35">
      <c r="B979" s="8"/>
      <c r="C979" s="5"/>
      <c r="D979" s="5"/>
      <c r="E979" s="5"/>
      <c r="F979" s="5"/>
      <c r="G979" s="5"/>
      <c r="H979" s="5"/>
    </row>
    <row r="980" spans="2:8" x14ac:dyDescent="0.35">
      <c r="B980" s="8"/>
      <c r="C980" s="5"/>
      <c r="D980" s="5"/>
      <c r="E980" s="5"/>
      <c r="F980" s="5"/>
      <c r="G980" s="5"/>
      <c r="H980" s="5"/>
    </row>
    <row r="981" spans="2:8" x14ac:dyDescent="0.35">
      <c r="B981" s="8"/>
      <c r="C981" s="5"/>
      <c r="D981" s="5"/>
      <c r="E981" s="5"/>
      <c r="F981" s="5"/>
      <c r="G981" s="5"/>
      <c r="H981" s="5"/>
    </row>
    <row r="982" spans="2:8" x14ac:dyDescent="0.35">
      <c r="B982" s="8"/>
      <c r="C982" s="5"/>
      <c r="D982" s="5"/>
      <c r="E982" s="5"/>
      <c r="F982" s="5"/>
      <c r="G982" s="5"/>
      <c r="H982" s="5"/>
    </row>
    <row r="983" spans="2:8" x14ac:dyDescent="0.35">
      <c r="B983" s="8"/>
      <c r="C983" s="5"/>
      <c r="D983" s="5"/>
      <c r="E983" s="5"/>
      <c r="F983" s="5"/>
      <c r="G983" s="5"/>
      <c r="H983" s="5"/>
    </row>
    <row r="984" spans="2:8" x14ac:dyDescent="0.35">
      <c r="B984" s="8"/>
      <c r="C984" s="5"/>
      <c r="D984" s="5"/>
      <c r="E984" s="5"/>
      <c r="F984" s="5"/>
      <c r="G984" s="5"/>
      <c r="H984" s="5"/>
    </row>
    <row r="985" spans="2:8" x14ac:dyDescent="0.35">
      <c r="B985" s="8"/>
      <c r="C985" s="5"/>
      <c r="D985" s="5"/>
      <c r="E985" s="5"/>
      <c r="F985" s="5"/>
      <c r="G985" s="5"/>
      <c r="H985" s="5"/>
    </row>
    <row r="986" spans="2:8" x14ac:dyDescent="0.35">
      <c r="B986" s="8"/>
      <c r="C986" s="5"/>
      <c r="D986" s="5"/>
      <c r="E986" s="5"/>
      <c r="F986" s="5"/>
      <c r="G986" s="5"/>
      <c r="H986" s="5"/>
    </row>
    <row r="987" spans="2:8" x14ac:dyDescent="0.35">
      <c r="B987" s="8"/>
      <c r="C987" s="5"/>
      <c r="D987" s="5"/>
      <c r="E987" s="5"/>
      <c r="F987" s="5"/>
      <c r="G987" s="5"/>
      <c r="H987" s="5"/>
    </row>
    <row r="988" spans="2:8" x14ac:dyDescent="0.35">
      <c r="B988" s="8"/>
      <c r="C988" s="5"/>
      <c r="D988" s="5"/>
      <c r="E988" s="5"/>
      <c r="F988" s="5"/>
      <c r="G988" s="5"/>
      <c r="H988" s="5"/>
    </row>
    <row r="989" spans="2:8" x14ac:dyDescent="0.35">
      <c r="B989" s="8"/>
      <c r="C989" s="5"/>
      <c r="D989" s="5"/>
      <c r="E989" s="5"/>
      <c r="F989" s="5"/>
      <c r="G989" s="5"/>
      <c r="H989" s="5"/>
    </row>
    <row r="990" spans="2:8" x14ac:dyDescent="0.35">
      <c r="B990" s="8"/>
      <c r="C990" s="5"/>
      <c r="D990" s="5"/>
      <c r="E990" s="5"/>
      <c r="F990" s="5"/>
      <c r="G990" s="5"/>
      <c r="H990" s="5"/>
    </row>
    <row r="991" spans="2:8" x14ac:dyDescent="0.35">
      <c r="B991" s="8"/>
      <c r="C991" s="5"/>
      <c r="D991" s="5"/>
      <c r="E991" s="5"/>
      <c r="F991" s="5"/>
      <c r="G991" s="5"/>
      <c r="H991" s="5"/>
    </row>
    <row r="992" spans="2:8" x14ac:dyDescent="0.35">
      <c r="B992" s="8"/>
      <c r="C992" s="5"/>
      <c r="D992" s="5"/>
      <c r="E992" s="5"/>
      <c r="F992" s="5"/>
      <c r="G992" s="5"/>
      <c r="H992" s="5"/>
    </row>
    <row r="993" spans="2:8" x14ac:dyDescent="0.35">
      <c r="B993" s="8"/>
      <c r="C993" s="5"/>
      <c r="D993" s="5"/>
      <c r="E993" s="5"/>
      <c r="F993" s="5"/>
      <c r="G993" s="5"/>
      <c r="H993" s="5"/>
    </row>
    <row r="994" spans="2:8" x14ac:dyDescent="0.35">
      <c r="B994" s="8"/>
      <c r="C994" s="5"/>
      <c r="D994" s="5"/>
      <c r="E994" s="5"/>
      <c r="F994" s="5"/>
      <c r="G994" s="5"/>
      <c r="H994" s="5"/>
    </row>
    <row r="995" spans="2:8" x14ac:dyDescent="0.35">
      <c r="B995" s="8"/>
      <c r="C995" s="5"/>
      <c r="D995" s="5"/>
      <c r="E995" s="5"/>
      <c r="F995" s="5"/>
      <c r="G995" s="5"/>
      <c r="H995" s="5"/>
    </row>
    <row r="996" spans="2:8" x14ac:dyDescent="0.35">
      <c r="B996" s="8"/>
      <c r="C996" s="5"/>
      <c r="D996" s="5"/>
      <c r="E996" s="5"/>
      <c r="F996" s="5"/>
      <c r="G996" s="5"/>
      <c r="H996" s="5"/>
    </row>
    <row r="997" spans="2:8" x14ac:dyDescent="0.35">
      <c r="B997" s="8"/>
      <c r="C997" s="5"/>
      <c r="D997" s="5"/>
      <c r="E997" s="5"/>
      <c r="F997" s="5"/>
      <c r="G997" s="5"/>
      <c r="H997" s="5"/>
    </row>
    <row r="998" spans="2:8" x14ac:dyDescent="0.35">
      <c r="B998" s="8"/>
      <c r="C998" s="5"/>
      <c r="D998" s="5"/>
      <c r="E998" s="5"/>
      <c r="F998" s="5"/>
      <c r="G998" s="5"/>
      <c r="H998" s="5"/>
    </row>
    <row r="999" spans="2:8" x14ac:dyDescent="0.35">
      <c r="B999" s="8"/>
      <c r="C999" s="5"/>
      <c r="D999" s="5"/>
      <c r="E999" s="5"/>
      <c r="F999" s="5"/>
      <c r="G999" s="5"/>
      <c r="H999" s="5"/>
    </row>
    <row r="1000" spans="2:8" x14ac:dyDescent="0.35">
      <c r="B1000" s="8"/>
      <c r="C1000" s="5"/>
      <c r="D1000" s="5"/>
      <c r="E1000" s="5"/>
      <c r="F1000" s="5"/>
      <c r="G1000" s="5"/>
      <c r="H1000" s="5"/>
    </row>
    <row r="1001" spans="2:8" x14ac:dyDescent="0.35">
      <c r="B1001" s="8"/>
      <c r="C1001" s="5"/>
      <c r="D1001" s="5"/>
      <c r="E1001" s="5"/>
      <c r="F1001" s="5"/>
      <c r="G1001" s="5"/>
      <c r="H1001" s="5"/>
    </row>
    <row r="1002" spans="2:8" x14ac:dyDescent="0.35">
      <c r="B1002" s="8"/>
      <c r="C1002" s="5"/>
      <c r="D1002" s="5"/>
      <c r="E1002" s="5"/>
      <c r="F1002" s="5"/>
      <c r="G1002" s="5"/>
      <c r="H1002" s="5"/>
    </row>
    <row r="1003" spans="2:8" x14ac:dyDescent="0.35">
      <c r="B1003" s="7"/>
      <c r="C1003" s="6"/>
      <c r="D1003" s="6"/>
      <c r="E1003" s="6"/>
      <c r="F1003" s="6"/>
      <c r="G1003" s="6"/>
      <c r="H1003" s="6"/>
    </row>
  </sheetData>
  <mergeCells count="2">
    <mergeCell ref="L3:M3"/>
    <mergeCell ref="O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Exercise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2018-12-06T07:50:34Z</dcterms:modified>
</cp:coreProperties>
</file>